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202300"/>
  <mc:AlternateContent xmlns:mc="http://schemas.openxmlformats.org/markup-compatibility/2006">
    <mc:Choice Requires="x15">
      <x15ac:absPath xmlns:x15ac="http://schemas.microsoft.com/office/spreadsheetml/2010/11/ac" url="C:\Users\liepelt9664\Desktop\"/>
    </mc:Choice>
  </mc:AlternateContent>
  <xr:revisionPtr revIDLastSave="0" documentId="13_ncr:1_{F2D80393-9F55-40A5-9E4F-000DCCD6155F}" xr6:coauthVersionLast="47" xr6:coauthVersionMax="47" xr10:uidLastSave="{00000000-0000-0000-0000-000000000000}"/>
  <bookViews>
    <workbookView xWindow="-108" yWindow="-108" windowWidth="23256" windowHeight="13896" xr2:uid="{BCC29358-EE7B-46AC-84F2-C9131E0B2B25}"/>
  </bookViews>
  <sheets>
    <sheet name="Arkusz1" sheetId="1" r:id="rId1"/>
  </sheets>
  <definedNames>
    <definedName name="_xlnm.Print_Titles" localSheetId="0">Arkusz1!$6:$6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78" i="1" l="1"/>
  <c r="G15" i="1"/>
  <c r="G16" i="1"/>
  <c r="G17" i="1"/>
  <c r="I17" i="1" s="1"/>
  <c r="J17" i="1" s="1"/>
  <c r="G18" i="1"/>
  <c r="G19" i="1"/>
  <c r="G20" i="1"/>
  <c r="G21" i="1"/>
  <c r="I21" i="1" s="1"/>
  <c r="G22" i="1"/>
  <c r="I22" i="1" s="1"/>
  <c r="G23" i="1"/>
  <c r="I23" i="1" s="1"/>
  <c r="G24" i="1"/>
  <c r="I24" i="1" s="1"/>
  <c r="J24" i="1" s="1"/>
  <c r="G25" i="1"/>
  <c r="I25" i="1" s="1"/>
  <c r="J25" i="1" s="1"/>
  <c r="G26" i="1"/>
  <c r="I26" i="1" s="1"/>
  <c r="J26" i="1" s="1"/>
  <c r="G27" i="1"/>
  <c r="I27" i="1" s="1"/>
  <c r="J27" i="1" s="1"/>
  <c r="G28" i="1"/>
  <c r="I28" i="1" s="1"/>
  <c r="G29" i="1"/>
  <c r="I29" i="1" s="1"/>
  <c r="G30" i="1"/>
  <c r="I30" i="1" s="1"/>
  <c r="G31" i="1"/>
  <c r="I31" i="1" s="1"/>
  <c r="G32" i="1"/>
  <c r="I32" i="1" s="1"/>
  <c r="G33" i="1"/>
  <c r="I33" i="1" s="1"/>
  <c r="G34" i="1"/>
  <c r="I34" i="1" s="1"/>
  <c r="G35" i="1"/>
  <c r="G36" i="1"/>
  <c r="G37" i="1"/>
  <c r="I37" i="1" s="1"/>
  <c r="G38" i="1"/>
  <c r="G39" i="1"/>
  <c r="G40" i="1"/>
  <c r="I40" i="1" s="1"/>
  <c r="G41" i="1"/>
  <c r="I41" i="1" s="1"/>
  <c r="G42" i="1"/>
  <c r="I42" i="1" s="1"/>
  <c r="G43" i="1"/>
  <c r="I43" i="1" s="1"/>
  <c r="G44" i="1"/>
  <c r="I44" i="1" s="1"/>
  <c r="J44" i="1" s="1"/>
  <c r="G45" i="1"/>
  <c r="I45" i="1" s="1"/>
  <c r="J45" i="1" s="1"/>
  <c r="G46" i="1"/>
  <c r="I46" i="1" s="1"/>
  <c r="J46" i="1" s="1"/>
  <c r="G47" i="1"/>
  <c r="I47" i="1" s="1"/>
  <c r="J47" i="1" s="1"/>
  <c r="G48" i="1"/>
  <c r="I48" i="1" s="1"/>
  <c r="G49" i="1"/>
  <c r="G50" i="1"/>
  <c r="G51" i="1"/>
  <c r="G52" i="1"/>
  <c r="G53" i="1"/>
  <c r="G54" i="1"/>
  <c r="G55" i="1"/>
  <c r="G56" i="1"/>
  <c r="G57" i="1"/>
  <c r="I57" i="1" s="1"/>
  <c r="G58" i="1"/>
  <c r="G59" i="1"/>
  <c r="G60" i="1"/>
  <c r="G61" i="1"/>
  <c r="I61" i="1" s="1"/>
  <c r="G62" i="1"/>
  <c r="I62" i="1" s="1"/>
  <c r="G63" i="1"/>
  <c r="I63" i="1" s="1"/>
  <c r="G64" i="1"/>
  <c r="I64" i="1" s="1"/>
  <c r="J64" i="1" s="1"/>
  <c r="G65" i="1"/>
  <c r="I65" i="1" s="1"/>
  <c r="J65" i="1" s="1"/>
  <c r="G66" i="1"/>
  <c r="I66" i="1" s="1"/>
  <c r="J66" i="1" s="1"/>
  <c r="G67" i="1"/>
  <c r="I67" i="1" s="1"/>
  <c r="J67" i="1" s="1"/>
  <c r="G68" i="1"/>
  <c r="I68" i="1" s="1"/>
  <c r="G69" i="1"/>
  <c r="I69" i="1" s="1"/>
  <c r="G70" i="1"/>
  <c r="I70" i="1" s="1"/>
  <c r="G71" i="1"/>
  <c r="I71" i="1" s="1"/>
  <c r="G72" i="1"/>
  <c r="I72" i="1" s="1"/>
  <c r="G73" i="1"/>
  <c r="I73" i="1" s="1"/>
  <c r="G74" i="1"/>
  <c r="I74" i="1" s="1"/>
  <c r="G75" i="1"/>
  <c r="G76" i="1"/>
  <c r="G77" i="1"/>
  <c r="I77" i="1" s="1"/>
  <c r="G78" i="1"/>
  <c r="G79" i="1"/>
  <c r="G80" i="1"/>
  <c r="G81" i="1"/>
  <c r="I81" i="1" s="1"/>
  <c r="G82" i="1"/>
  <c r="I82" i="1" s="1"/>
  <c r="G83" i="1"/>
  <c r="I83" i="1" s="1"/>
  <c r="G84" i="1"/>
  <c r="I84" i="1" s="1"/>
  <c r="G85" i="1"/>
  <c r="I85" i="1" s="1"/>
  <c r="J85" i="1" s="1"/>
  <c r="G86" i="1"/>
  <c r="I86" i="1" s="1"/>
  <c r="J86" i="1" s="1"/>
  <c r="G87" i="1"/>
  <c r="I87" i="1" s="1"/>
  <c r="J87" i="1" s="1"/>
  <c r="G88" i="1"/>
  <c r="I88" i="1" s="1"/>
  <c r="G89" i="1"/>
  <c r="I89" i="1" s="1"/>
  <c r="G90" i="1"/>
  <c r="I90" i="1" s="1"/>
  <c r="G91" i="1"/>
  <c r="G92" i="1"/>
  <c r="G93" i="1"/>
  <c r="G94" i="1"/>
  <c r="G95" i="1"/>
  <c r="G96" i="1"/>
  <c r="G97" i="1"/>
  <c r="I97" i="1" s="1"/>
  <c r="G98" i="1"/>
  <c r="G99" i="1"/>
  <c r="G100" i="1"/>
  <c r="G101" i="1"/>
  <c r="I101" i="1" s="1"/>
  <c r="G102" i="1"/>
  <c r="I102" i="1" s="1"/>
  <c r="G103" i="1"/>
  <c r="I103" i="1" s="1"/>
  <c r="G104" i="1"/>
  <c r="I104" i="1" s="1"/>
  <c r="J104" i="1" s="1"/>
  <c r="G105" i="1"/>
  <c r="I105" i="1" s="1"/>
  <c r="J105" i="1" s="1"/>
  <c r="G106" i="1"/>
  <c r="I106" i="1" s="1"/>
  <c r="J106" i="1" s="1"/>
  <c r="G107" i="1"/>
  <c r="I107" i="1" s="1"/>
  <c r="J107" i="1" s="1"/>
  <c r="G108" i="1"/>
  <c r="I108" i="1" s="1"/>
  <c r="G109" i="1"/>
  <c r="I109" i="1" s="1"/>
  <c r="G110" i="1"/>
  <c r="I110" i="1" s="1"/>
  <c r="G111" i="1"/>
  <c r="I111" i="1" s="1"/>
  <c r="G112" i="1"/>
  <c r="I112" i="1" s="1"/>
  <c r="G113" i="1"/>
  <c r="I113" i="1" s="1"/>
  <c r="G114" i="1"/>
  <c r="I114" i="1" s="1"/>
  <c r="G115" i="1"/>
  <c r="G116" i="1"/>
  <c r="G117" i="1"/>
  <c r="I117" i="1" s="1"/>
  <c r="G118" i="1"/>
  <c r="G119" i="1"/>
  <c r="G120" i="1"/>
  <c r="G121" i="1"/>
  <c r="I121" i="1" s="1"/>
  <c r="G122" i="1"/>
  <c r="I122" i="1" s="1"/>
  <c r="G123" i="1"/>
  <c r="I123" i="1" s="1"/>
  <c r="G124" i="1"/>
  <c r="I124" i="1" s="1"/>
  <c r="J124" i="1" s="1"/>
  <c r="G125" i="1"/>
  <c r="I125" i="1" s="1"/>
  <c r="J125" i="1" s="1"/>
  <c r="G126" i="1"/>
  <c r="I126" i="1" s="1"/>
  <c r="J126" i="1" s="1"/>
  <c r="G127" i="1"/>
  <c r="I127" i="1" s="1"/>
  <c r="J127" i="1" s="1"/>
  <c r="G128" i="1"/>
  <c r="I128" i="1" s="1"/>
  <c r="G129" i="1"/>
  <c r="I129" i="1" s="1"/>
  <c r="G130" i="1"/>
  <c r="I130" i="1" s="1"/>
  <c r="G131" i="1"/>
  <c r="I131" i="1" s="1"/>
  <c r="G132" i="1"/>
  <c r="I132" i="1" s="1"/>
  <c r="G133" i="1"/>
  <c r="G134" i="1"/>
  <c r="G135" i="1"/>
  <c r="G136" i="1"/>
  <c r="G137" i="1"/>
  <c r="I137" i="1" s="1"/>
  <c r="G138" i="1"/>
  <c r="G139" i="1"/>
  <c r="G140" i="1"/>
  <c r="G141" i="1"/>
  <c r="I141" i="1" s="1"/>
  <c r="G142" i="1"/>
  <c r="I142" i="1" s="1"/>
  <c r="G143" i="1"/>
  <c r="I143" i="1" s="1"/>
  <c r="G144" i="1"/>
  <c r="I144" i="1" s="1"/>
  <c r="J144" i="1" s="1"/>
  <c r="G145" i="1"/>
  <c r="I145" i="1" s="1"/>
  <c r="J145" i="1" s="1"/>
  <c r="G146" i="1"/>
  <c r="I146" i="1" s="1"/>
  <c r="J146" i="1" s="1"/>
  <c r="G147" i="1"/>
  <c r="I147" i="1" s="1"/>
  <c r="J147" i="1" s="1"/>
  <c r="G148" i="1"/>
  <c r="I148" i="1" s="1"/>
  <c r="G149" i="1"/>
  <c r="I149" i="1" s="1"/>
  <c r="G150" i="1"/>
  <c r="I150" i="1" s="1"/>
  <c r="G151" i="1"/>
  <c r="I151" i="1" s="1"/>
  <c r="G152" i="1"/>
  <c r="I152" i="1" s="1"/>
  <c r="G153" i="1"/>
  <c r="I153" i="1" s="1"/>
  <c r="G154" i="1"/>
  <c r="I154" i="1" s="1"/>
  <c r="G155" i="1"/>
  <c r="G156" i="1"/>
  <c r="G157" i="1"/>
  <c r="I157" i="1" s="1"/>
  <c r="G158" i="1"/>
  <c r="G159" i="1"/>
  <c r="G160" i="1"/>
  <c r="I160" i="1" s="1"/>
  <c r="G161" i="1"/>
  <c r="I161" i="1" s="1"/>
  <c r="G162" i="1"/>
  <c r="I162" i="1" s="1"/>
  <c r="G163" i="1"/>
  <c r="I163" i="1" s="1"/>
  <c r="G164" i="1"/>
  <c r="I164" i="1" s="1"/>
  <c r="J164" i="1" s="1"/>
  <c r="G165" i="1"/>
  <c r="I165" i="1" s="1"/>
  <c r="J165" i="1" s="1"/>
  <c r="G166" i="1"/>
  <c r="I166" i="1" s="1"/>
  <c r="J166" i="1" s="1"/>
  <c r="G167" i="1"/>
  <c r="I167" i="1" s="1"/>
  <c r="J167" i="1" s="1"/>
  <c r="G168" i="1"/>
  <c r="G169" i="1"/>
  <c r="I169" i="1" s="1"/>
  <c r="G170" i="1"/>
  <c r="I170" i="1" s="1"/>
  <c r="G171" i="1"/>
  <c r="I171" i="1" s="1"/>
  <c r="G172" i="1"/>
  <c r="I172" i="1" s="1"/>
  <c r="G173" i="1"/>
  <c r="I173" i="1" s="1"/>
  <c r="G174" i="1"/>
  <c r="I174" i="1" s="1"/>
  <c r="G175" i="1"/>
  <c r="G176" i="1"/>
  <c r="G177" i="1"/>
  <c r="I177" i="1" s="1"/>
  <c r="I178" i="1" l="1"/>
  <c r="J178" i="1" s="1"/>
  <c r="J162" i="1"/>
  <c r="J161" i="1"/>
  <c r="J174" i="1"/>
  <c r="J132" i="1"/>
  <c r="I53" i="1"/>
  <c r="J53" i="1" s="1"/>
  <c r="I52" i="1"/>
  <c r="J52" i="1" s="1"/>
  <c r="J90" i="1"/>
  <c r="I93" i="1"/>
  <c r="J93" i="1" s="1"/>
  <c r="I51" i="1"/>
  <c r="J51" i="1" s="1"/>
  <c r="J49" i="1"/>
  <c r="I134" i="1"/>
  <c r="J134" i="1" s="1"/>
  <c r="I92" i="1"/>
  <c r="J92" i="1" s="1"/>
  <c r="I50" i="1"/>
  <c r="J50" i="1" s="1"/>
  <c r="I54" i="1"/>
  <c r="J54" i="1" s="1"/>
  <c r="I94" i="1"/>
  <c r="J94" i="1" s="1"/>
  <c r="J148" i="1"/>
  <c r="J128" i="1"/>
  <c r="J108" i="1"/>
  <c r="J88" i="1"/>
  <c r="J68" i="1"/>
  <c r="J48" i="1"/>
  <c r="J28" i="1"/>
  <c r="I133" i="1"/>
  <c r="J133" i="1" s="1"/>
  <c r="I91" i="1"/>
  <c r="J91" i="1" s="1"/>
  <c r="I49" i="1"/>
  <c r="J163" i="1"/>
  <c r="J83" i="1"/>
  <c r="J82" i="1"/>
  <c r="J160" i="1"/>
  <c r="J84" i="1"/>
  <c r="I168" i="1"/>
  <c r="J168" i="1" s="1"/>
  <c r="J81" i="1"/>
  <c r="I140" i="1"/>
  <c r="J140" i="1"/>
  <c r="I80" i="1"/>
  <c r="J80" i="1" s="1"/>
  <c r="I20" i="1"/>
  <c r="J20" i="1"/>
  <c r="J63" i="1"/>
  <c r="I159" i="1"/>
  <c r="J159" i="1" s="1"/>
  <c r="I119" i="1"/>
  <c r="J119" i="1" s="1"/>
  <c r="I59" i="1"/>
  <c r="J59" i="1"/>
  <c r="J62" i="1"/>
  <c r="I138" i="1"/>
  <c r="J138" i="1" s="1"/>
  <c r="I18" i="1"/>
  <c r="J18" i="1"/>
  <c r="J141" i="1"/>
  <c r="I100" i="1"/>
  <c r="J100" i="1" s="1"/>
  <c r="J143" i="1"/>
  <c r="I139" i="1"/>
  <c r="J139" i="1"/>
  <c r="I79" i="1"/>
  <c r="J79" i="1" s="1"/>
  <c r="J142" i="1"/>
  <c r="I118" i="1"/>
  <c r="J118" i="1" s="1"/>
  <c r="I98" i="1"/>
  <c r="J98" i="1" s="1"/>
  <c r="I58" i="1"/>
  <c r="J58" i="1" s="1"/>
  <c r="I38" i="1"/>
  <c r="J38" i="1" s="1"/>
  <c r="J43" i="1"/>
  <c r="J154" i="1"/>
  <c r="J114" i="1"/>
  <c r="J42" i="1"/>
  <c r="J153" i="1"/>
  <c r="J113" i="1"/>
  <c r="J73" i="1"/>
  <c r="J121" i="1"/>
  <c r="J172" i="1"/>
  <c r="J112" i="1"/>
  <c r="J72" i="1"/>
  <c r="J32" i="1"/>
  <c r="J40" i="1"/>
  <c r="J151" i="1"/>
  <c r="J111" i="1"/>
  <c r="J71" i="1"/>
  <c r="J130" i="1"/>
  <c r="J103" i="1"/>
  <c r="J169" i="1"/>
  <c r="J149" i="1"/>
  <c r="J129" i="1"/>
  <c r="J109" i="1"/>
  <c r="J89" i="1"/>
  <c r="J69" i="1"/>
  <c r="J29" i="1"/>
  <c r="J102" i="1"/>
  <c r="J23" i="1"/>
  <c r="I120" i="1"/>
  <c r="J120" i="1"/>
  <c r="I60" i="1"/>
  <c r="J60" i="1" s="1"/>
  <c r="I99" i="1"/>
  <c r="J99" i="1"/>
  <c r="I39" i="1"/>
  <c r="J39" i="1" s="1"/>
  <c r="I19" i="1"/>
  <c r="J19" i="1" s="1"/>
  <c r="I158" i="1"/>
  <c r="J158" i="1" s="1"/>
  <c r="I78" i="1"/>
  <c r="J78" i="1" s="1"/>
  <c r="J61" i="1"/>
  <c r="J123" i="1"/>
  <c r="J74" i="1"/>
  <c r="J34" i="1"/>
  <c r="J122" i="1"/>
  <c r="J173" i="1"/>
  <c r="J33" i="1"/>
  <c r="J41" i="1"/>
  <c r="J152" i="1"/>
  <c r="J171" i="1"/>
  <c r="J31" i="1"/>
  <c r="J170" i="1"/>
  <c r="J110" i="1"/>
  <c r="J70" i="1"/>
  <c r="J101" i="1"/>
  <c r="J22" i="1"/>
  <c r="J131" i="1"/>
  <c r="J150" i="1"/>
  <c r="J30" i="1"/>
  <c r="J21" i="1"/>
  <c r="I176" i="1"/>
  <c r="J176" i="1" s="1"/>
  <c r="I156" i="1"/>
  <c r="J156" i="1" s="1"/>
  <c r="I136" i="1"/>
  <c r="J136" i="1" s="1"/>
  <c r="I116" i="1"/>
  <c r="J116" i="1" s="1"/>
  <c r="I96" i="1"/>
  <c r="J96" i="1" s="1"/>
  <c r="I76" i="1"/>
  <c r="J76" i="1" s="1"/>
  <c r="I56" i="1"/>
  <c r="J56" i="1" s="1"/>
  <c r="I36" i="1"/>
  <c r="J36" i="1" s="1"/>
  <c r="I16" i="1"/>
  <c r="J16" i="1" s="1"/>
  <c r="I175" i="1"/>
  <c r="J175" i="1" s="1"/>
  <c r="I155" i="1"/>
  <c r="J155" i="1" s="1"/>
  <c r="I135" i="1"/>
  <c r="J135" i="1" s="1"/>
  <c r="I115" i="1"/>
  <c r="J115" i="1" s="1"/>
  <c r="I95" i="1"/>
  <c r="J95" i="1" s="1"/>
  <c r="I75" i="1"/>
  <c r="J75" i="1" s="1"/>
  <c r="I55" i="1"/>
  <c r="J55" i="1" s="1"/>
  <c r="I35" i="1"/>
  <c r="J35" i="1" s="1"/>
  <c r="I15" i="1"/>
  <c r="J15" i="1" s="1"/>
  <c r="J157" i="1"/>
  <c r="J57" i="1"/>
  <c r="J117" i="1"/>
  <c r="J177" i="1"/>
  <c r="J97" i="1"/>
  <c r="J37" i="1"/>
  <c r="J137" i="1"/>
  <c r="J77" i="1"/>
</calcChain>
</file>

<file path=xl/sharedStrings.xml><?xml version="1.0" encoding="utf-8"?>
<sst xmlns="http://schemas.openxmlformats.org/spreadsheetml/2006/main" count="671" uniqueCount="496">
  <si>
    <t>SZT</t>
  </si>
  <si>
    <t>OP</t>
  </si>
  <si>
    <t>KPL</t>
  </si>
  <si>
    <t>CIENKOPIS CZERWONY</t>
  </si>
  <si>
    <t xml:space="preserve">Cienkopis do pracy z linijką i szablonem. Tusz odporny na wysychanie i działanie światła, wyprodukowany na bazie wody, bezwonny. Końcówka oprawiona w metal. Grubość kreski w zakreie 0,3-0,4 mm. Wentylowana skuwka. Kolor czerwony. </t>
  </si>
  <si>
    <t>CIENKOPIS NIEBIESKI</t>
  </si>
  <si>
    <t>Cienkopis do pracy z linijką i szablonem. Tusz odporny na wysychaniei działanie światła. Wyprodukowany na bazie wody, bezwonny. Końcówka oprawiona w metal. Grubość kreski w zakresie 0,3-0,4 mm. Wentylowana stawka. Kolor niebieski</t>
  </si>
  <si>
    <t>DESKA Z OKŁADKĄ I KLIPEM A4</t>
  </si>
  <si>
    <t>Podkład z klipem i okładką, format A4. Wykonany z PCV, obie okładki sztywne. Wyposażony w sprężysty mechanizm zaciskowy służący do przytrzymywania kartek papieru, posiada kieszeń po wewnętrznej stronie okładki i uchwyt na długopis. Kolor: czarny,  zielony, niebieski, czerwony.</t>
  </si>
  <si>
    <t>DŁUGOPIS AUTOMATYCZNY KULKOWY NIEBIESKI</t>
  </si>
  <si>
    <t>Długopis automatyczny, kulkowy z niebieskim tuszem pigmentowym, szybkoschnący, odpowiedni dla osób leworęcznych. Długopis przystosowany do pisania po śliskim papierze: np. faktury, papier kredowy. Długopis wyposażony w gumowy ergonomiczny uchwyt.  Automatycznie chowany wkład. Kulka wkładu wykonana z węglika wolframu. Grubość końcówki  w zakresie 0,7-0,8 mm. Grubość linii pisania  w zakresie 0,34-0,35 mm. Długość linii pisania w zakresie 450-500 m.</t>
  </si>
  <si>
    <t>DZIURKACZ BIUROWY DUŻY</t>
  </si>
  <si>
    <t xml:space="preserve">Etykieta samooprzylepna kolorowa A4. Do drukarek atramentowych, laserowych i kserokopiarek. Kolor czerwony. W opakowaniu 25 arkuszy. </t>
  </si>
  <si>
    <t xml:space="preserve">Etykieta samooprzylepna kolorowa A4. Do drukarek atramentowych, laserowych i kserokopiarek. Kolor niebieski. W opakowaniu 25 arkuszy. </t>
  </si>
  <si>
    <t xml:space="preserve">Etykieta samooprzylepna kolorowa A4. Do drukarek atramentowych, laserowych i kserokopiarek. Kolor zielony. W opakowaniu 25 arkuszy. </t>
  </si>
  <si>
    <t xml:space="preserve">Etykieta samooprzylepna kolorowa A4. Do drukarek atramentowych, laserowych i kserokopiarek. Kolor żółty. W opakowaniu 25 arkuszy. </t>
  </si>
  <si>
    <t>Folia do drukarek laserowych przezroczysta w formacie A4 i grubości 100 Mic. W opakowaniu 100 arkuszy folii.</t>
  </si>
  <si>
    <t>FOLIA DO DRUK. LASER. PRZEZ. SAMOPRZYLEPNA A4/10</t>
  </si>
  <si>
    <t>Folia do drukarek laserowych przezroczysta, samoprzylepna w formacie A4 i grubości 50 Mic. W opakowaniu 10 arkuszy folii.</t>
  </si>
  <si>
    <t>FOLIA DO LAMINOWANIA 80MIC. A4/100</t>
  </si>
  <si>
    <t>Folia laminacyjna antystatyczna do laminowania dokumentów, zdjęć, certyfikatów. Format A4. Grubość folii 80 mic. W opakowaniu 100 szt.</t>
  </si>
  <si>
    <t>Folia laminacyjna antystatyczna do laminowania dokumentów, zdjęć, certyfikatów. Format A3. Grubość folii 80 mic. Opakowanie 100 szt.</t>
  </si>
  <si>
    <t>FOLIA DO LAMINOWANIA SAMOPRZYLEPNA PRZEZROCZYSTA A4/100</t>
  </si>
  <si>
    <t>Folia laminacyjna samoprzylepna. Format A4. Pozwala zalaminowany dokument przyklejać w dowolnym miejscu np. na szybie, wewnątrz lub na zewnątrz. Grubość folii 100 mic. W opakowaniu 100 szt.</t>
  </si>
  <si>
    <t>FOLIOPIS CZARNY</t>
  </si>
  <si>
    <t xml:space="preserve">FOLIOPIS CZERWONY </t>
  </si>
  <si>
    <t>Foliopis  z tuszem permanentnym. Uniwersalny pisak do pisania na foliach do rzutników,  torebkach foliowych, zdjęciach, etykietach, błyszczącym papierze, płytach CD. Końcówka ścięta. Szerokość linii pisania 1-3 mm. Kolor czerwony.</t>
  </si>
  <si>
    <t>FOLIOPIS NIEBIESKI</t>
  </si>
  <si>
    <t xml:space="preserve">Foliopis  z tuszem permanentnym. Uniwersalny pisak do pisania na foliach do rzutników,  torebkach foliowych, zdjęciach, etykietach, błyszczącym papierze, płytach CD. Końcówka ścięta. Szerokość linii pisania 1-3 mm. Kolor niebieski. </t>
  </si>
  <si>
    <t xml:space="preserve">Foliopis permanentny. Uniwersalny pisak do pisania na foliach do rzutników,  torebkach foliowych, zdjęciach, etykietach, błyszczącym papierze, płytach CD. Atrament z formułą DRY SAFE  może pozostać bez skuwki przez kilka dni i nie wysycha (Test ISO 554). Atrament prawie bezzapachowy, wododporny, nie rozmazuje się , szybkoschnący. Komplet 4 kolorów: niebieski, czerwony, czarny, zielony. Końcówka "F", grubość linii pisania 0,6 mm. Długość linii pisania w zakresie 1700-2000 m. </t>
  </si>
  <si>
    <t xml:space="preserve">Foliopis permanentny. Uniwersalny pisak do pisania na foliach do rzutników,  torebkach foliowych, zdjęciach, etykietach, błyszczącym papierze, płytach CD. Atrament z formułą DRY SAFE  może pozostać bez skuwki przez kilka dni i nie wysycha (Test ISO 554). Atrament prawie bezzapachowy, wododporny, nie rozmazuje się , szybkoschnący. Komplet 4 kolorów: niebieski, czerwony, czarny, zielony. Końcówka "M", grubość linii pisania 1 mm. Długość linii pisania w zakresie 1700-2000 m. </t>
  </si>
  <si>
    <t xml:space="preserve">Foliopis permanentny. Uniwersalny pisak do pisania na foliach do rzutników,  torebkach foliowych, zdjęciach, etykietach, błyszczącym papierze, płytach CD. Atrament z formułą DRY SAFE  może pozostać bez skuwki przez kilka dni i nie wysycha (Test ISO 554). Atrament prawie bezzapachowy, wododporny, nie rozmazuje się , szybkoschnący. Komplet 4 kolorów: niebieski, czerwony, czarny, zielony. Końcówka "S", grubość linii pisania 0,4 mm. Długość linii pisania w zakresie 1700-2000 m. </t>
  </si>
  <si>
    <t>GLICERYNOWY ZWILŻACZ DO PALCÓW 25ml</t>
  </si>
  <si>
    <t>Grzbiety do bindowania, plastikowe. Grubość grzbietu: 10mm, długość grzbietu: 30 cm, liczba oprawianych kartek 65, przeznaczone do opraw formatu A4. W opakowaniu 100 szt, różne kolory.</t>
  </si>
  <si>
    <t>GUMKA DO ŚCIERANIA</t>
  </si>
  <si>
    <t>HOLDER Z TAŚMĄ 57x90mm/50</t>
  </si>
  <si>
    <t>KALKA MASZYNOWA A4/25</t>
  </si>
  <si>
    <t>Kalka maszynowa. Format A4, czarna. Powlekana z zewnątrz wysokojakościową czarną masą piszącą która tworzy wyraźne i pełne odbitki maszynowe. W opakowaniu 25 arkuszy.</t>
  </si>
  <si>
    <t>KARTON MIX KOLOR 160g/M2 A1/20</t>
  </si>
  <si>
    <t>Karton kreślarski kolorowy. Format: A1, gramatura: 160G/M2. W opakowaniu 20 kart, mix kolorów.</t>
  </si>
  <si>
    <t xml:space="preserve">KLEJ W SZTYFCIE  </t>
  </si>
  <si>
    <t>KLIPS ARCHIWIZACYJNY 100mm/100</t>
  </si>
  <si>
    <t>Klips archiwizacyjny. Dwuczęściowy plastikowy. Umożliwia bezpośrednie przeniesinie dokumentów z segregatora do pudła archwizacyjnego. Wykonany z polipropylenu. Długość 100 mm. W opakowaniu 100szt.</t>
  </si>
  <si>
    <t>KLIPS BIUROWY 25mm/12</t>
  </si>
  <si>
    <t>KOPERTA C4 BIAŁA HK/250</t>
  </si>
  <si>
    <t xml:space="preserve">KOREKTOR W TAŚMIE </t>
  </si>
  <si>
    <t>KOSZULKA NA DOKUMENTY A4/100</t>
  </si>
  <si>
    <t>Koszulka A4 wykonana z krystalicznie przezroczystej folii z wejściem z góry. Wykonana z gładkiej folii polipropylenowej 50 mic.  Multiperforacja pasuje do każdego segregatora. W opakowaniu 100 szt.</t>
  </si>
  <si>
    <t>KOSZULKA NA DOKUMENTY A4/25 MAXI</t>
  </si>
  <si>
    <t>KREDA BIAŁA 6szt.</t>
  </si>
  <si>
    <t>KREDKI OŁÓWKOWE 12 KOLORÓW</t>
  </si>
  <si>
    <t>Kredki ołówkowe 12 kolorów w drewnianej oprawie. Sześciokątne, zatemperowane. Długość kredek w zakresie 17-25 cm. Wytrzymałe rysiki. Intensywne kolory. Certyfikat CE. W opakowaniu 12 kolorów.</t>
  </si>
  <si>
    <t xml:space="preserve">LINIJKA METALOWA 30 CM </t>
  </si>
  <si>
    <t>Linijka aluminiowa 30 cm. Trwałe nieścieralne podziałki, zaokrąglone rogi, gwarantowana dokładność wykonania skali (do 1/1000 cm).</t>
  </si>
  <si>
    <t>LISTWA WSUWANA A4/6mm/50</t>
  </si>
  <si>
    <t>Listwy wsuwane z jedną zaokrągloną końcówką, możliwość oprawienia do 30 kartek formatu A4. Szerokość grzbietu listwy 6 mm. W opakowaniu 50 szt.</t>
  </si>
  <si>
    <t>MAGNESY DO TABLICY 20mm 12szt.</t>
  </si>
  <si>
    <t xml:space="preserve">Magnesy do tablic magnetycznych, okrągłe, średnica 20 mm. Pakowane po 12 szt. </t>
  </si>
  <si>
    <t xml:space="preserve">MARKER OLEJOWY BIAŁY </t>
  </si>
  <si>
    <t xml:space="preserve">MARKER OLEJOWY CZARNY </t>
  </si>
  <si>
    <t>MARKERY DO TABLIC 4 KOLORY Z GĄBKĄ</t>
  </si>
  <si>
    <t>NABÓJ ATRAMENTOWY WATERMAN NIEBIESKI DŁUGI 8 SZT.</t>
  </si>
  <si>
    <t>Naboje długie pasujące do piór Waterman. Kolor niebieski. Długość 7,4-7,5 cm. W opakowaniu 8 sztuk.</t>
  </si>
  <si>
    <t>NABÓJ ATRAMENTOWY PARKER NIEBIESKI DŁUGI 5 SZT.</t>
  </si>
  <si>
    <t>NICI LNIANE DRATWA</t>
  </si>
  <si>
    <t>OŁÓWEK AUTOMATYCZNY 0,5mm</t>
  </si>
  <si>
    <t>Ołówek automatyczny. Karbowany korpus z metalowym klipsem zapewniający ergonomiczny uchwyt. Obudowa o przekroju trójkątnym lub okrągłym. Przycisk i klips pokryte warstwą ochronną zapobiegającą powstawaniu nalotu. Sztywna rurka umożliwiająca kreślenie z zastosowaniem liniałów i szablonów. Uchwyt wykonany z plastiku i gumy. Grubość linii pisania 0,5 mm.</t>
  </si>
  <si>
    <t>PAPIER DO PLOTERA 130G/M2 1067mm x 30m</t>
  </si>
  <si>
    <t>ROL</t>
  </si>
  <si>
    <t>Papier do wydruków wielkoformatowych. Papier na bazie atramentów wodnych do plotera. Wymiar 1067mm x 30m. Gramatura 130 g/m2. Role pakowane w kartonie.</t>
  </si>
  <si>
    <t>PAPIER DO PLOTERA 180/M2 610mm x 25m</t>
  </si>
  <si>
    <t>Papier do wydruków wielkoformatowych. Papier na bazie atramentów wodnych do plotera. Wymiar 610mm x 25m. Gramatura 180 g/m2. Role pakowane w kartonie.</t>
  </si>
  <si>
    <t>PAPIER DO PLOTERA 180G/M2 914mm x 30m</t>
  </si>
  <si>
    <t>Papier do wydruków wielkoformatowych. Papier do plotera powlekany. Wymiar 914 mm x 30 m. Gramatura 180 g/m2. Nadaje się do wszystkich rodzajów ploterów atramentowych oraz kserokopiarek. Role pakowane w kartonie.</t>
  </si>
  <si>
    <t>PAPIER DO PLOTERA 80G/M2 1067mm x 50m</t>
  </si>
  <si>
    <t>Papier do wydruków wielkoformatowych. Wymiar: 1067mmx50m. Gramatura: 80g/m2. Nadaje się do wszystkich rodzajów ploterów.</t>
  </si>
  <si>
    <t>PAPIER KSERO BIAŁY 80g/M2 A4/500</t>
  </si>
  <si>
    <t>PLASTELINA 6 KOLORÓW</t>
  </si>
  <si>
    <t>PŁYN DO TABLIC MAGNETYCZNYCH 250ml</t>
  </si>
  <si>
    <t>PODUSZKA DO STEMPLI 110x70 CZERWONA</t>
  </si>
  <si>
    <t>Poduszka do stempli. Metalowa obudowa, rozmiar wewnętrzny 110x70 mm. Obudowa w kolorze tuszu: czerwonym.</t>
  </si>
  <si>
    <t>PRZEKŁADKI KARTONOWE 1/3 A4/100</t>
  </si>
  <si>
    <t>PUDŁO ARCHIWALNE GRUB.GRZBIETU 80mm</t>
  </si>
  <si>
    <t>Pudło archiwizacyjne z tektury. Przeznaczone do przechowywania dokumentów w formacie A4. Wykonane ze sztywnej tektury falistej. Posiada oczko grzbietowe. Funkcjonalny system zamykania i miejsce na opis zawartości. Szerokość 80 mm.</t>
  </si>
  <si>
    <t>PUDŁO ARCHIWIZACYJNE 350x260x110</t>
  </si>
  <si>
    <t>Pudło archiwizacyjne bezkwasowe z tektury litej BEZKWAS. Gramatura 1300 g/m2. Bezkwasowość powyżej 7,5 pH, rezerwa alkaliczna ˃ 0,4., spełnia  wymagania określone w rozporządzeniu Ministra Kultury i Dziedzictwa Narodowego z 23.10.2015r. Dz.U. poz. 1743. Spełnia wymagania mechaniczne normy ISO 9706. Wymiary: 350 mm x 260 mm x 110 mm.</t>
  </si>
  <si>
    <t>ROZSZYWACZ DO DOKUMENTÓW</t>
  </si>
  <si>
    <t>Rozszywacz do rozszywania spiętych dokumentów. Metalowa konstrukcja. Obudowa z trwałego tworzywa. Wyposażony w mechanizm blokujący ostrza. Kolor: czarny, niebieski, zielony.</t>
  </si>
  <si>
    <t>SEGREGATOR Z MECHANIZMEM A4/75mm</t>
  </si>
  <si>
    <t>SKOROSZYT A4</t>
  </si>
  <si>
    <t>Skoroszyt twardy A4. Wykonany z folii PVC. Przód przeźroczysty, tył kolorowy.  Wymienny, papierowy pasek do opisu z kodem kreskowym. Dwa wycięcia ułatwiające wysuwanie paska. Zaokrąglone rogi obu okładek. Kolory: czarny, czerwony, niebieski, zielony.</t>
  </si>
  <si>
    <t>SPINACZ METALOWY OWALNY 28mm/100</t>
  </si>
  <si>
    <t>Spinacze biurowe 28 mm., metalowe. Okrągłe wygiete noski ułatwiają spinanie dokumentów. W opakowniu 100 szt.</t>
  </si>
  <si>
    <t>TABLICA KORKOWA 1200x900mm</t>
  </si>
  <si>
    <t>TAŚMA KLEJĄCA PAKOWA BRĄZOWA 48mm x 46m</t>
  </si>
  <si>
    <t xml:space="preserve">Taśma pakowa jednostronnie klejąca przeznaczona do zaklejania kartonów. Wymiar w zakresie 48 mm x 46 m. Kolor brązowy. </t>
  </si>
  <si>
    <t xml:space="preserve">Taśma pakowa jednostronnie klejąca przeznaczona do zaklejania kartonów.  Wymiar w zakresie 48 mm x 46 m. Kolor bezbarwna. </t>
  </si>
  <si>
    <t>Teczka preszpanowa z gumką. Format A4. Wykonana z kartonu o gramaturze ok. 390 g/m2 powlekanego woskiem. 3-skrzydłowa, preszpanowa, zamykana gumką chroniącą zawartość przed wysunięciem. Płaskie narożne gumki w kolorze teczki. Kolor: czarny, zielony, niebieski. Wymiar: 235 mm x 319 mm.</t>
  </si>
  <si>
    <t>TECZKA DO PODPISU A4/16</t>
  </si>
  <si>
    <t>WKŁADY DO DŁUGOPISU NIEBIESKIE</t>
  </si>
  <si>
    <t>Wkłady niebieskie pasujące do długopisów Uni Jetstream SN-101-07N.</t>
  </si>
  <si>
    <t>WKŁADY GRAFITOWE 0,5/HB/12</t>
  </si>
  <si>
    <t xml:space="preserve">WYMAZYWACZ DO ATRAMENTU Z PISAKIEM </t>
  </si>
  <si>
    <t xml:space="preserve">ZAKŁADKI INDEKSUJĄCE </t>
  </si>
  <si>
    <t>ZESZYT KRATKA OKŁADKA TWARDA A4/96</t>
  </si>
  <si>
    <t>LISTWA WSUWANA A4/3mm/50</t>
  </si>
  <si>
    <t>Listwy wsuwane z jedną zaokrągloną końcówką, możliwość oprawienia do 15 kartek formatu A4. Szerokość grzbietu listwy 3 mm. W opakowaniu 50 szt.</t>
  </si>
  <si>
    <t>LISTWA WSUWANA A4/4mm/50</t>
  </si>
  <si>
    <t>Listwy wsuwane z jedną zaokrągloną końcówką, możliwość oprawienia do 20 kartek formatu A4. Szerokość grzbietu listwy 4 mm. W opakowaniu 50 szt.</t>
  </si>
  <si>
    <t>LISTWA WSUWANA A4/5mm/50</t>
  </si>
  <si>
    <t>Listwy wsuwane z jedną zaokrągloną końcówką, możliwość oprawienia do 25 kartek formatu A4. Szerokość grzbietu listwy 5 mm. W opakowaniu 50 szt.</t>
  </si>
  <si>
    <t>FOLIA DO LAMINOWANIA 80MIC. A5/100</t>
  </si>
  <si>
    <t>Folia laminacyjna antystatyczna do laminowania dokumentów, zdjęć, certyfikatów. Format A5. Grubość folii 80 mic. W opakowaniu 100 szt.</t>
  </si>
  <si>
    <t>KOREKTOR W PŁYNIE 12 ML</t>
  </si>
  <si>
    <t xml:space="preserve">Korektor w płynie, pojemność 12 ml, końcówka zaworkowa ze stali węglowej, szybkoschnący tusz na bazie oleju. </t>
  </si>
  <si>
    <t>GRZBIETY DO BINDOWANIA 14MM/125/100</t>
  </si>
  <si>
    <t>Grzbiety do bindowania, plastikowe. Grubość grzbietu: 14mm, długość grzbietu: 30 cm, liczba oprawianych kartek 125, przeznaczone do opraw formatu A4. W opakowaniu 100 szt, różne kolory.</t>
  </si>
  <si>
    <t>GRZBIETY DO BINDOWANIA 20MM/180/100</t>
  </si>
  <si>
    <t>Grzbiety do bindowania, plastikowe. Grubość grzbietu: 20mm, długość grzbietu: 30 cm, liczba oprawianych kartek 180, przeznaczone do opraw formatu A4. W opakowaniu 100 szt, różne kolory.</t>
  </si>
  <si>
    <t>GRZBIETY DO BINDOWANIA 10MM/65/100</t>
  </si>
  <si>
    <t>GRZBIETY DO BINDOWANIA 18MM/160/100</t>
  </si>
  <si>
    <t>Grzbiety do bindowania, plastikowe. Grubość grzbietu: 18mm, długość grzbietu: 30 cm, liczba oprawianych kartek 160, przeznaczone do opraw formatu A4. W opakowaniu 100 szt, różne kolory.</t>
  </si>
  <si>
    <t>ZAKREŚLACZ TEKSTU ZIELONY</t>
  </si>
  <si>
    <t>ZAKREŚLACZ TEKSTU RÓŻOWY</t>
  </si>
  <si>
    <t>CIENKOPIS ZIELONY</t>
  </si>
  <si>
    <t>Cienkopis do pracy z linijką i szablonem. Tusz odporny na wysychanie i działanie światła. Wyprodukowany na bazie wody, bezwonny. Końcówka oprawiona w metal. Grubość kreski w zakresie 0,3-0,4 mm. Wentylowana stawka. Kolor zielony.</t>
  </si>
  <si>
    <t>ETYKIETA SAMOPRZ. A4/24/100 BIAŁA</t>
  </si>
  <si>
    <t xml:space="preserve">Foliopis  z tuszem permanentnym. Uniwersalny pisak do pisania na foliach do rzutników,  torebkach foliowych, zdjęciach, etykietach, błyszczącym papierze, płytach CD. Końcówka ścięta. Szerokość linii pisania 1-3 mm. Kolor czarny. </t>
  </si>
  <si>
    <t xml:space="preserve">Gumka ołówkowa przeznaczona do ścierania grafitu z papieru i matowej folii kreślarskiej. Pozostawia małe ilości zanieczyszczeń. Nie niszczy ścieranej powierzchni. Ruchoma osłona ułatwia używanie. Wymiary: 55,5 mm x 23,5 mm x 13,5mm. </t>
  </si>
  <si>
    <t>KLIPS BIUROWY 19mm/12</t>
  </si>
  <si>
    <t>KLIPS BIUROWY 32mm/12</t>
  </si>
  <si>
    <t>Klipsy biurowe do dokumentów. Wykonane z metalu zapewniają doskonałą sprężystość. Powłoka lakierowana na czarno. Wykorzystywane do spinania dokumentów. Rodzaj 19 mm. W opakowaniu 12 szt.</t>
  </si>
  <si>
    <t>Klipsy biurowe do dokumentów. Wykonane z metalu zapewniają doskonałą sprężystość. Powłoka lakierowana na czarno. Wykorzystywane do spinania dokumentów. Rodzaj 25 mm. W opakowaiu 12 szt.</t>
  </si>
  <si>
    <t>Klipsy biurowe do dokumentów. Wykonane z metalu zapewniają doskonałą sprężystość. Powłoka lakierowana na czarno. Wykorzystywane do spinania dokumentów. Rodzaj 32 mm. W opakowaiu 12 szt.</t>
  </si>
  <si>
    <t>Klipsy biurowe do dokumentów. Wykonane z metalu zapewniają doskonałą sprężystość. Powłoka lakierowana na czarno. Wykorzystywane do spinania dokumentów. Rodzaj 41 mm. W opakowaiu 12 szt.</t>
  </si>
  <si>
    <t>Klipsy biurowe do dokumentów. Wykonane z metalu zapewniają doskonałą sprężystość. Powłoka lakierowana na czarno. Wykorzystywane do spinania dokumentów. Rodzaj 51 mm. W opakowaiu 12 szt.</t>
  </si>
  <si>
    <t>NOTES-KOSTKA BIAŁA NIEKLEJONA 85x85x80mm</t>
  </si>
  <si>
    <t>NOTES-KOSTKA KOLOROWA KLEJONA  51x51mm/400</t>
  </si>
  <si>
    <t>Notes samoprzylepny, mix kolorów.  Można przyklejać i odklejać bez pozostawiania śladów. Wymiary: 51 x 51 mm. Ilość karteczek: 400.</t>
  </si>
  <si>
    <t>Notes samoprzylepny w kolorze żółtym neutralnym. Można przyklejać i odklejać bez pozostawiania śladów. Wymiary: 76 x 76 mm. Ilość karteczek: 100.</t>
  </si>
  <si>
    <t>Koszulka na dokumenty szerokie. Format szerszy niż standardowy rozmiar A4 pozwala przechowywać katalogi lub większe ilości pojedynczych dokumentów. Otwierana od góry. Wymiary wewnętrzne 220 mm x 300 mm. W opakowaniu 25 szt.</t>
  </si>
  <si>
    <t xml:space="preserve">Kreda kwadratowa biała do pisania i rysowania, niepyląca i niekrusząca, pisząca bezdźwiękowo. W opakowaniu 6 szt. </t>
  </si>
  <si>
    <t>Marker z tuszem olejowym do znakowania powierzchni szorskich i gładkich. Wodoodporny, szybkoschnący. Odporny na działanie światła i warunków atmosferycznych oraz ścieranie. Okrągła końcówka. Grubość linii pisamnia 1-3 mm. Kolor tuszu biały.</t>
  </si>
  <si>
    <t xml:space="preserve">Marker z tuszem olejowym do znakowania powierzchni szorskich i gładkich. Wodoodporny, szybkoschnący. Odporny na działanie światła i warunków atmosferycznych oraz ścieranie. Okrągła końcówka. Grubość linii pisania 1-3 mm. Kolor tuszu czarny. </t>
  </si>
  <si>
    <t xml:space="preserve">Marker permanentny z tuszem szybkoschnącym na bazie alkoholu w aluminiowej obudowie. Tusz ekologiczny, nie zawiera szkodliwego ksylenu. Do użytku na papierze, drewnie, plastiku, metalu, szkle.  Odporny na działanie światła i warunków atmosferycznych. Okrągła końcówka. Grubość linii pisania 1-3 mm. Kolor tuszu czarny. </t>
  </si>
  <si>
    <t>Naboje długie pasujące do piór Parker. Kolor niebieski. Długość 7,4-7,5 cm. W opakowaniu 5 sztuk.</t>
  </si>
  <si>
    <t xml:space="preserve">PINEZKI TABLICOWE METALOWE </t>
  </si>
  <si>
    <t>PINEZKI TABLICOWE BECZUŁKI</t>
  </si>
  <si>
    <t>Pinezki stalowe do tablic korkowych. Cechy: z metalowymi główkami; kolor srebrny; opakowanie: 50 sztuk.</t>
  </si>
  <si>
    <t>Pinezki beczułki do tablic korkowych. Cechy: z plastikowymi główkami; mix kolorów; opakowanie: 50 sztuk.</t>
  </si>
  <si>
    <t>Płyn czyszczący do tablic suchościeralnych. Antystatyczny, usuwa zabrudzenia, konserwuje i zabezpiecza powierzchnie tablic. Butelka o pojemności 250 ml z atomizerem.</t>
  </si>
  <si>
    <t>Przekładki indeksujące kartonowe 1/3 A4, do segregatora. Wykonane z wytrzymałego kolorowego kartonu. Długość MAXI zabezpiecza dodatkowe miejsce na opisy. Wymiary: 240x105 mm. W opakowaniu 100 szt.</t>
  </si>
  <si>
    <t>PAPIER KSERO MIX KOLOR 80G/M2, A4/100</t>
  </si>
  <si>
    <t>Zeszyt A-5/16 kratka w miękkiej oprawie, gramatura papieru 70 - 80 g/m2. Zawiera 16 kartek w kratkę.</t>
  </si>
  <si>
    <t>Zeszyt A-4/96 kratka w twardej oprawie, gramatura papieru 70 - 80 g/m2. Zawiera 96 kartek w kratkę.</t>
  </si>
  <si>
    <t>ORGANIZER NA DOKUMENTY A4 METALOWY</t>
  </si>
  <si>
    <t>Organizer na biurko na dokumenty A4. Składa się z trzech wysuwanych półek wykonanych z metalowej siatki oraz uchwytu do przenoszenia. Kolor czarny. Wymiary: 297x275x350 mm</t>
  </si>
  <si>
    <t>TABLICA KORKOWA 1000x500mm</t>
  </si>
  <si>
    <t>Tablica korkowa w ramie drewnianej, wymiar 1200x900 mm, powierzchnia tablicy wykonana z naturalnego materiału korkowego, tylna część tablicy wykonana z płyty pilśniowej, montaż w pionie lub poziomie.</t>
  </si>
  <si>
    <t>Tablica korkowa w ramie drewnianej, wymiar 1000x500 mm, powierzchnia tablicy wykonana z naturalnego materiału korkowego, tylna część tablicy wykonana z płyty pilśniowej, montaż w pionie lub poziomie.</t>
  </si>
  <si>
    <t>TABLICA KORKOWA 1500x1000mm</t>
  </si>
  <si>
    <t>Tablica korkowa w ramie drewnianej, wymiar 1500x1000 mm, powierzchnia tablicy wykonana z naturalnego materiału korkowego, tylna część tablicy wykonana z płyty pilśniowej, montaż w pionie lub poziomie.</t>
  </si>
  <si>
    <t>Taśma dwustronna klejąca. Obustronnie pokryta emulsyjnym klejem akrylowym. Po usunięciu zabezpieczającego paska papieru-biała. Nie rozwarstwia się, odporna na kurczenie.  Wymiary 25 mm x 10 m.</t>
  </si>
  <si>
    <t>TAŚMA  DWUSTRONNA KLEJĄCA 25mm/10m</t>
  </si>
  <si>
    <t>TAŚMA KLEJĄCA PAKOWA PRZEZROCZ. 48mm x 46m</t>
  </si>
  <si>
    <t>TAŚMA KLEJĄCA BIUROWA PRZEZROCZ.19mm/30m</t>
  </si>
  <si>
    <t>Taśma klejąca, biurowa, przeźroczysta. Wymiary: 19 mm x 30 m.</t>
  </si>
  <si>
    <t>TECZKA - OKŁADKA NA DYPLOM A4
TWARDA</t>
  </si>
  <si>
    <t>Teczka do podpisu A4/16 wykonana z kartonu pokrytego skóropodobnym tworzywem, w kolorach: czarnym, czerwonym, granatowym i zielonym, grzbiet teczki wykonany harmonijkowo, kartki wewnętrzne kartonowe białe z dziurkami w celu pokazania zawartości teczki, teczka wykonana w wersji 16 kartek.</t>
  </si>
  <si>
    <t>Grafit do ołówków automatycznych 0,5 mm HB, polimerowy, podwyższona wytrzymałość na złamanie. W opakowaniu 12 szt. Rodzaj rysika HB.</t>
  </si>
  <si>
    <t>Wymazywacz do atramentu z korektorem pisma. Przeznaczony do korekcji tekstu pisanego atramentem wraz z dwiema końcówkami: biała służy do zmazywania istniejacego tekstu natomiast niebieska pozwala na wykonywania poprawek w niebieskim kolorze tuszu.</t>
  </si>
  <si>
    <t>ZESZYT KRATKA OKŁADKA MIĘKKA A5/16</t>
  </si>
  <si>
    <t>Długopis jednorazowy. Kolor wkładu niebieski. Zakończenie i wentylowana skuwka w kolorze tuszu. Atrament na bazie oleju: trwały, wodoodporny, szybkoschnący, gwarantujący płynność pisania. Końcówka pisząca 0,7-0,8 mm z węglika wolframu wg producenta.</t>
  </si>
  <si>
    <t>Etykieta uniwersalna biała formatu A4, liczba etykiet na arkuszu 24, wymiar 70x37mm. Samoprzylepna do wszechstronnego wykorzystania: do adresowania kopert i przesyłek pocztowych, oznaczania dokumentów, produktów. Przeznaczone do wszystkich rodzajów drukarek atramentowych, laserowych oraz kserokopiarek. W opakowaniu 100 arkuszy.</t>
  </si>
  <si>
    <t>FOLIA DO LAMINOWANIA 80MIC. A3/100</t>
  </si>
  <si>
    <t>Zwilżacz do palców. Bezwonny i bezbarwny nawilżacz na bazie gliceryny. Nie pozostawia tłustych plam na papierze, nietoksyczny. Pojemność 25 ml.</t>
  </si>
  <si>
    <t>Klej biurowy w sztyfcie 20 g. Bezbarwny i bezwonny. Zmywalny i niebrudzący. Niezawierający kwasów ani rozpuszczalników. Przeznaczony do papieru, fotografii, tektury i tkanin.</t>
  </si>
  <si>
    <t>Korektor w taśmie. Prosty i bezpieczny w użyciu. Wysoko wydajna warstwa kryjąca. Można stosować na wszystkich rodzajach papieru. Transparentna obudowa pozwala kontrolować stan zużycia. Rozmiar taśmy 5 mm x 10 m.</t>
  </si>
  <si>
    <t>MARKER PERMANENTNY OKRĄGŁA KOŃC. CZARNY</t>
  </si>
  <si>
    <t>Markery do białych tablic suchościeralnych z tuszem na bazie alkoholu. Okrągła końcówka. Nie pozostawia trwałych śladów na tablicy. Komplet w plasikowymm opakowaniu, u góry miejsce na markery pod spodem gąbka. Komplet czterech kolorów: niebieski, czarny, czerowny, zielony plus gąbka.</t>
  </si>
  <si>
    <t>Nici lniane (dratwa). Długość 100 m. Grubość 1-2 mm. Kolor szary. Stosowane do zszywania akt.</t>
  </si>
  <si>
    <t>NOTES-BLOCZEK KARTECZEK SAMOPRZYLEPNYCH 76x76mm/100</t>
  </si>
  <si>
    <t>NOTES-BLOCZEK KARTECZEK SAMOPRZYLEPNYCH 127x76mm/100</t>
  </si>
  <si>
    <t>PRZYBORNIK NA BIURKO METALOWY 90x100 mm</t>
  </si>
  <si>
    <t>Plastelina kolorowa. Cechy: elastyczna, do wielkokrotnego użytku, niewysychająca na powietrzu, nieklejąca się do rąk, niebrudząca rąk. Produkowana z zastosowaniem składników pochodzenia naturalnego. Posiada na opakowaniu atest PZH oraz europejski znak bezpieczeństwa CE. W opakowaniu mix 6 kolorów.</t>
  </si>
  <si>
    <t>Segregator A4/75mm z mechanizmem wykonany z kartonu o grubości 2,1-2,5 mm pokrytego polipropylenową warstwą na zewnątrz jak i wewnątrz. Na dolnych krawędziach okucia. Na grzbiecie dwustronna wymienna etykieta opisowa oraz otwór na palec ułatwiający wyjmowanie segregatora z półki. Segregator o grzbiecie 75 mm. Wewnątrz dźwignia z dociskiem. Kolory: czarny, czerwony, niebieski, zielony.</t>
  </si>
  <si>
    <t>Teczka - okładka na dyplom A4 twarda. Okładka z materiału fakturowanego, twarda z ozdobnym sznurkiem. Format A4. Kolory: bordowy, granatowy, butelkowa zieleń.</t>
  </si>
  <si>
    <t xml:space="preserve">Zakreślacz, zastosowanie do papieru zwykłego, faksowego i samokopiującego. Nieblaknący  i szybkoschnący tusz. Grubość linii pisania 1-5 mm. Długość linii pisania 250 m. Końcówka ścięta. Kolor różowy. </t>
  </si>
  <si>
    <t xml:space="preserve">Zakreślacz, zastosowanie do papieru zwykłego, faksowego i samokopiującego. Nieblaknący  i szybkoschnący tusz. Grubość linii pisania1-5 mm. Długość linii pisania 250 m. Końcówka ścięta. Kolor zielony. </t>
  </si>
  <si>
    <t>LINIJKA METALOWA 20 CM</t>
  </si>
  <si>
    <t>Linijka aluminiowa 20 cm. Trwałe nieścieralne podziałki, zaokrąglone rogi, gwarantowana dokładność wykonania skali (do 1/1000 cm).</t>
  </si>
  <si>
    <t>TECZKA ORGANIZER NA DOKUMENTY</t>
  </si>
  <si>
    <t>SKOROSZYT OCZKOWY A4 1/2</t>
  </si>
  <si>
    <t>Skoroszyt biurowy z połową strony tytułowej do przechowywania i archiwizowania dokumentów w formacie A4. Wykonany z bezkwasowego kartonu, wyposażony w funkcjinalne oczka dające możliwość wpięcia skoroszytu do segregatora. Wewnątrz metalowy wąs z plastikową listwą dociskową, chroniący dokumenty przed wypadaniem.</t>
  </si>
  <si>
    <t xml:space="preserve">ZSZYWACZ DO DOKUMENTÓW DUŻY </t>
  </si>
  <si>
    <t>Dziurkacz biurowy duży, solidny, ciężki z metalowym mechanizmem i dźwignią do archiwizacji dużych plików dokumentów. Posiada antypoślizgowe gumowe elementy w podstawie, metalową dźwignię i blokadę położenia dźwigni, wysuwany pojemnik na ścinki, regulowaną głębokość wsuwania kartek, metalowy ogranicznik formatu. Dziurkuje do 100 kartek. Średnica dziurek 5,5 mm, odległość miedzy dziurkami 80 mm.</t>
  </si>
  <si>
    <t xml:space="preserve">Teczka wykonana z transparentnego polipropylenu na wzór koperty listowej przeznaczona do przechowywania dokumentów w formacie A4, wyposażona w trwałe zamknięcie na zatrzask po dłuższym boku, mix kolorów. </t>
  </si>
  <si>
    <t>TECZKA KOPERTOWA NA ZATRZASK A4</t>
  </si>
  <si>
    <t>TECZKA KOPERTOWA NA ZATRZASK A5</t>
  </si>
  <si>
    <t xml:space="preserve">Teczka wykonana z transparentnego polipropylenu na wzór koperty listowej przeznaczona do przechowywania dokumentów w formacie A5, wyposażona w trwałe zamknięcie na zatrzask po dłuższym boku, mix kolorów. </t>
  </si>
  <si>
    <t>KOPERTA C5 BIAŁA HK/500</t>
  </si>
  <si>
    <t xml:space="preserve">Koperta DL biała samoklejąca. Wymiary: 110x220mm. W opakowaniu 50 szt. </t>
  </si>
  <si>
    <t>Koperta B4 biała samoklejąca. Wymiary: 250x353 mm. W opakowaniu 250 szt.</t>
  </si>
  <si>
    <t>Koperta B4 brązowa samoklejąca. Wymiary: 250x353 mm. W opakowaniu 250 szt.</t>
  </si>
  <si>
    <t>KLIPS BIUROWY 51mm/12</t>
  </si>
  <si>
    <t>KLIPS BIUROWY 41mm/12</t>
  </si>
  <si>
    <t>KOPERTA B4 BIAŁA HK/250</t>
  </si>
  <si>
    <t>KOPERTA B4 BRĄZOWA HK/250</t>
  </si>
  <si>
    <t>KOPERTA DL BIAŁA  SK/50</t>
  </si>
  <si>
    <t>Koperta C4 biała samoklejąca. Wymiary: 229x324mm. W opakowaniu 250 szt.</t>
  </si>
  <si>
    <t xml:space="preserve">Koperta C5 biała samoklejąca. Wymiary: 162x229mm. W opakowaniu 500 szt. </t>
  </si>
  <si>
    <t xml:space="preserve">Teczka harminijkowa zawierająca 13 przegródek na dokumenty w formacie A4, miejsce na opis każdej przegródki i elastyczne zapięcie teczki. Okładka wykonana z ekoskóry. Wymiary teczki: 33 cm x 25 cm. </t>
  </si>
  <si>
    <t>FOLIA DO DRUK. LASER. PRZEZ. A4/100</t>
  </si>
  <si>
    <t>Notes samoprzylepny w kolorze żółtym neutralnym. Można przyklejać i odklejać bez pozostawiania śladów. Wymiary: 127 x 76 mm. Ilość karteczek: 100.</t>
  </si>
  <si>
    <t>NÓŻ BEZPIECZNY BIUROWY</t>
  </si>
  <si>
    <t>PODKŁAD NA BIURKO Z FOLIĄ</t>
  </si>
  <si>
    <t>Podkład na biurko wykonany z wysokiej jakości folii PVC, posiada antypoślizgowy spód, przezroczystą folię o powierzchni przystosowanej pod myszkę komputerową oraz zaokrąglone rogi. Wymiary: 38x58 cm.</t>
  </si>
  <si>
    <t xml:space="preserve">Nóż bezpieczny przeznaczony do cięcia kartonów, taśm, worków, materiałów w rolkach i gum, wyposażony w blokadę ostrza i mechanizm automatycznego cofania, regulowaną głębokość cięcia, obustronny suwak (dla prawo- i leworęcznych), łatwą wymianę ostrza (bez użycia narzędzi) oraz powierzhnię antyprzywierającą. </t>
  </si>
  <si>
    <t xml:space="preserve">PŁÓTNO INTROLIGATORSKIE </t>
  </si>
  <si>
    <t>FOLIA DO ZŁOCEŃ</t>
  </si>
  <si>
    <t>Folia do złoceń w rolce (termotransfer) - O.FOIL Toner Print 200 m ZŁOTA - 21,3 cm</t>
  </si>
  <si>
    <t>Folia ZŁOTA do złoceń w rolce - O.FOIL NEW UNIWERSAL 16 cm x 120 m do urządzenia złocąco tłoczacego GOLDCOVER - GOLDPRESS 4+</t>
  </si>
  <si>
    <t>Folia SREBRNA do złoceń w rolce - O.FOIL NEW UNIWERSAL 16 cm x 120 m do urządzenia złocąco tłoczacego GOLDCOVER - GOLDPRESS 4+</t>
  </si>
  <si>
    <t>Zakładki indeksujące wykonane z półprzezroczystej folii, po której można pisać. Wymiary: 45 mm x 12 mm, 5 kolorów. W opakowaniu 125 zakładek.</t>
  </si>
  <si>
    <t xml:space="preserve">KLEJ INTROLIGATORSKI </t>
  </si>
  <si>
    <t>TEKTURA INTROLIGATORSKA</t>
  </si>
  <si>
    <t>Tektura introligatorska szara, fotmat B-1; wymiary arkusza: 707x1000 mm; grubość arkusza: 2,0 mm.</t>
  </si>
  <si>
    <t xml:space="preserve">Klej introligatorski CR, waga: 10 kg. </t>
  </si>
  <si>
    <t>OKLEINA INTROLIGATORSKA INTROKAL GRANATOWA</t>
  </si>
  <si>
    <t>Koperta B4 brązowa samoklejąca z rozszerzonymi bokami i spodem. Wymiary: 250x353x38 mm. W opakowaniu 25 szt.</t>
  </si>
  <si>
    <t>Koperta C4 brązowa samoklejąca z rozszerzonymi bokami i spodem. Wymiary: 229x324mm. W opakowaniu 25 szt.</t>
  </si>
  <si>
    <t>Koperta E4 brązowa samoklejąca z rozszerzonymi bokami i spodem. Wymiary: 280x400x40 mm. W opakowaniu 25 szt.</t>
  </si>
  <si>
    <t>PAPIER DO PLOTERA 80G/M2 610mm x 50m</t>
  </si>
  <si>
    <t>Papier do wydruków wielkoformatowych. Wymiar: 610mmx50m. Gramatura: 80g/m2. Nadaje się do wszystkich rodzajów ploterów.</t>
  </si>
  <si>
    <t>SEGREGATOR Z MECHANIZMEM A4/50mm</t>
  </si>
  <si>
    <t>Segregator A4/40mm z mechanizmem wykonany z kartonu o grubości 2,1-2,5 mm pokrytego polipropylenową warstwą na zewnątrz jak i wewnątrz. Na dolnych krawędziach okucia. Na grzbiecie dwustronna wymienna etykieta opisowa oraz otwór na palec ułatwiający wyjmowanie segregatora z półki. Segregator o grzbiecie 50mm. Wewnątrz dźwignia z dociskiem. Kolory: czarny, czerwony, niebieski, zielony.</t>
  </si>
  <si>
    <t>TAŚMA DWUSTRONNIE KLEJĄCA 38mm/10m</t>
  </si>
  <si>
    <t>Taśma dwustronna klejąca. Obustronnie pokryta emulsyjnym klejem akrylowym. Po usunięciu zabezpieczającego paska papieru-biała. Nie rozwarstwia się, odporna na kurczenie.  Wymiary 38 mm x 10m.</t>
  </si>
  <si>
    <t>TECZKA A4 SKRZYDŁOWA Z GUMKĄ</t>
  </si>
  <si>
    <t>PAPIER FOTOGRAFICZNY</t>
  </si>
  <si>
    <t xml:space="preserve">PAPIER FOTOGRAFICZNY BŁYSZCZĄCY A4 210x297 mm gr 230 g. W OPAKOWANIU 20 SZT. </t>
  </si>
  <si>
    <t xml:space="preserve">PAPIER FOTOGRAFICZNY MAT A4 210x297 mm gr 230 g. W OPAKOWANIU 20 SZT. </t>
  </si>
  <si>
    <t>PAPIER OZDOBNY</t>
  </si>
  <si>
    <t>PAPIER OZDOBNY SREBRNY Milenium A4 gr 250 . W OPAKOWANIU 20 ARKUSZY</t>
  </si>
  <si>
    <t>PAPIER OZDOBNY BŁĘKITNY A4 gr 220. W OPAKOWANIU 20 ARKUSZY</t>
  </si>
  <si>
    <t>PAPIER OZDOBNY SIRIO PEARL OYSTER SHELL kremowy  A4 gr 125 . W OPAKOWANIU 20 ARKUSZY</t>
  </si>
  <si>
    <t>PAPIER OZDOBNY  MAJESTIC 250 G KINGS BLUE GRANATOWYA4 gr 220. W OPAKOWANIU 20 ARKUSZY</t>
  </si>
  <si>
    <t>PAPIER OZDOBNY MAJESTIC SATIN BLUE A4 gr 220. W OPAKOWANIU 20 ARKUSZ</t>
  </si>
  <si>
    <t>PAPIER OZDOBNY CURIOUS METALLICS 120 GR A4 ICE SILVER SREBRNY . W OPAKOWANIU 20 ARKUSZ</t>
  </si>
  <si>
    <t>PAPIER OZDOBNY MUNKEN PURE kremowy   A4 gr 120. W OPAKOWANIU 20 ARKUSZ</t>
  </si>
  <si>
    <t>PAPIER OZDOBNY TINORETTO CEYLON  - WASABI Oliwkowy A4 gr 140. W OPAKOWANIU 20 ARKUSZ</t>
  </si>
  <si>
    <t>PAPIER OZDOBNY RIVES SENSATION TACTICLE MATT Natural White A4 gr 120. W OPAKOWANIU 20 ARKUSZ</t>
  </si>
  <si>
    <t>PAPIER OZDOBNY CRUSH COCOA Beżowy A4 gr 120. W OPAKOWANIU 20 ARKUSZ</t>
  </si>
  <si>
    <t>PAPIER OZDOBNY MAJESTIC MARABLE WHITE  A4 gr 120. W OPAKOWANIU 20 ARKUSZ</t>
  </si>
  <si>
    <t>PAPIER OZDOBNY MAJESTIC CANDELLIGHT CREam  A4 gr 120. W OPAKOWANIU 20 ARKUSZY</t>
  </si>
  <si>
    <t>PAPIER OZDOBNY MAJESTIC SAND 120 gr A4. W OPAKOWANIU 20 ARKUSZY</t>
  </si>
  <si>
    <t>PAPIER OZDOBNY MATERICA VERDIGRIA OLIWKOWY 120 gr A4. W OPAKOWANIU 20 ARKUSZY</t>
  </si>
  <si>
    <t>Teczka na dokumenty - organizer formatu A4, przybiżone wymiary: 350x270x45 mm, zamykana na zamek błyskawiczny, obszyte krawędzie, klips oraz ring na notatnik, miejsce na długopis, przegródki na wizytówki lub karty, kieszeń na dokumenty (w tym jedna zapinana na zamek), materiał; skóra ekologiczna lub syntetyczna</t>
  </si>
  <si>
    <t>Teczka na dokumenty - organizer formatu B5, przybiżone wymiary: 210x285x45 mm, zamykana na zamek błyskawiczny, obszyte krawędzie, klips oraz ring na notatnik, miejsce na długopis, przegródki na wizytówki lub karty, kieszeń na dokumenty (w tym jedna zapinana na zamek), materiał; skóra ekologiczna lub syntetyczna</t>
  </si>
  <si>
    <t>TECZKA DLA KIEROWCÓW A4</t>
  </si>
  <si>
    <t>TECZKA DLA KIEROWCÓW B5</t>
  </si>
  <si>
    <t xml:space="preserve">Trwała, sztywna osłona do kart plastikowych, wizytówek. Wykonane z przezroczystego tworzywa typu plexi. Zabezpiecza identyfikator przed zalaniem, przerysowaniem. Wymiary zewnętrzne: 90x57mm. Kolor tasiemki: czarny. Tasiemka na stałe przymocowana do identyfikatora. W opakowaniu 50 szt. </t>
  </si>
  <si>
    <t>PODAJNIK DO KARETECZEK SAMOPRZYLEPNYCH "Z"</t>
  </si>
  <si>
    <t>Notes- bloczek samoprzylepny z systemem "Z" w kolorze żółtym neutralnym. Można przyklejać i odklejać bez pozostawiania śladów. Wymiary: 76 x 76 mm. Ilość karteczek: 100.</t>
  </si>
  <si>
    <t>Podajnik do kareteczek samoprzylepnych z systemem "Z", wymiary: 101x101 mmm, kolor: czarny.</t>
  </si>
  <si>
    <t>PRZYBORNIK NA BIURKO METALOWY 95x95x80 mm</t>
  </si>
  <si>
    <t>Przybornik na biurko wykonany z lakierowanej, metalowej siatki, 1-komorowy na bloczek karteczek. Kolor czarny. Wymiary: 95x95x80 mm.</t>
  </si>
  <si>
    <t>CIENKOPIS KULKOWY 0,5 MM NIEBIESKI</t>
  </si>
  <si>
    <t>Cienkopis kulkowy niebieski, płynny tusz żelowy, obudowa plastikowa, końcówka ze stali nierdzewnej, kulka z węglika wolframu, grubość końcówki: 0,5 mm, grubość linii pisania: 0,25 mm, długość linii pisania: 2.000 m</t>
  </si>
  <si>
    <t>WKŁAD DO CIENKOPISU KULKOWEGO NIEBIESKI</t>
  </si>
  <si>
    <t>Wkłady pasujące do cienkopisów kulkowych Pentel Bln15-C Pentel, kolor niebieski</t>
  </si>
  <si>
    <t>FOLIA DO PLOTERA CLEAR 100MIC. 914MMX30M</t>
  </si>
  <si>
    <t xml:space="preserve">FOLIA SAMOP. DO PLOTERA 100MIC. 1067MMX50M </t>
  </si>
  <si>
    <t>FOLIA DO PLOTERA MAT.120MIC. 126MMX50M</t>
  </si>
  <si>
    <t xml:space="preserve">FOLIA DO PLOTERA MAT.100MIC. 610MMX50M </t>
  </si>
  <si>
    <t>Płótno Introligatorskie Kanafas, kolor: zielony rolka: 100 cm x 100 m</t>
  </si>
  <si>
    <t>Zszywacz biurowy duży długoramienny. Wyposażony w regulację gębokości wsunięcia kartek do 7 cm oraz antypoślizgową podstawę. Zszywa do 100 kartek papieru. Wymiary: 28 cm x 7 cm. Długość ramienia: 17 cm. Pasujące zszywki: 23/13.</t>
  </si>
  <si>
    <t xml:space="preserve">FOLIA DO PLOTERA MAT.180MIC. 1067MMX22,9M </t>
  </si>
  <si>
    <t>FOLIA DO PLOTERA 200MIC. 1200MMX25M</t>
  </si>
  <si>
    <t>FOLIA SAMOP. DO PLOTERA 80MIC. 1370MMX50M</t>
  </si>
  <si>
    <t>FOLIA DO PLOTERA 200MIC. 1400MMX30M</t>
  </si>
  <si>
    <t>DŁUGOPIS AUTOMATYCZNY NIEBIESKI Z RYSIKIEM DO EKRANÓW DOTYKOWYCH</t>
  </si>
  <si>
    <t>Długopis automatyczny niebieski z rysikiem do ekranów dotykowych;  wkład w kolorze niebieskim; metalowy korpus - mix kolorów: czerwony, niebieski, czarny, zielony; gładka obudowa, bez napisów i logo firm;</t>
  </si>
  <si>
    <t xml:space="preserve">Folia samoprzylepna do plotera, grubość 100 mic, wymiary rolki: 1067mm x 50m. </t>
  </si>
  <si>
    <t xml:space="preserve">Folia do plotera, grubość 200 mic, wymiary rolki: 1200 mm x 25 m. </t>
  </si>
  <si>
    <t xml:space="preserve">Folia do plotera matowa, grubość 180 mic, wymiary rolki: 1067mm x 22,9 m. </t>
  </si>
  <si>
    <t xml:space="preserve">Folia samoprzylepna do plotera, grubość 80 mic, wymiary rolki: 1370 mm x 50 m. </t>
  </si>
  <si>
    <t xml:space="preserve">Folia do plotera clear, grubość 100 mic, wymiary rolki: 914 mm x 30m. </t>
  </si>
  <si>
    <t xml:space="preserve">Folia do plotera, grubość 200 mic, wymiary rolki: 1400 mm x 30m. </t>
  </si>
  <si>
    <t xml:space="preserve">Folia do plotera matowa, grubość 100 mic, wymiary rolki: 610 mm x 50m. </t>
  </si>
  <si>
    <t>NESESER</t>
  </si>
  <si>
    <t>Kostki biurowe do notowania, nieklejone. Wkłady do przyborników biurowych. Kolor biały. Wymiary: 85 mm x 85 mm x 80 mm.</t>
  </si>
  <si>
    <t>Granatowa teczka - aktówka; materiał zewnętrzny: skóra ekologiczna, wnętrze wyłożone kolorystycznie dopasowanym materiałem; wyprofilowana rączka do przenoszenia; aktówka zamykana na dwa zamki posiadające dodatkową funkcję ustawienia indywidualnego 3-cyfrowego szyfru; od spodu wyposażona w 4 ochronne nóżki; jedna główna komora, którą można powiększyć o 1,5 cm, w środku dodatkowe kieszenie na dokumenty i wizytówki; wymiary zewnętrzne max: 46x36,5x11,5 cm (teczkę można powiększyć do 13 cm).</t>
  </si>
  <si>
    <t xml:space="preserve">FOLIOPIS ROZMIAR F KOMPLET/4 </t>
  </si>
  <si>
    <t xml:space="preserve">FOLIOPIS ROZMIAR S KOMPLET/4 </t>
  </si>
  <si>
    <t xml:space="preserve">DŁUGOPIS NIEBIESKI JEDNORAZOWY </t>
  </si>
  <si>
    <t xml:space="preserve">ETYKIETA SAMOPRZ. A4/1/25 CZERWONA </t>
  </si>
  <si>
    <t xml:space="preserve">ETYKIETA SAMOPRZ. A4/1/25 NIEBIESKA </t>
  </si>
  <si>
    <t xml:space="preserve">ETYKIETA SAMOPRZ. A4/1/25 ZIELONA </t>
  </si>
  <si>
    <t xml:space="preserve">ETYKIETA SAMOPRZ. A4/1/25 ŻÓŁTA </t>
  </si>
  <si>
    <t xml:space="preserve">FOLIOPIS ROZMIAR M KOMPLET/4 </t>
  </si>
  <si>
    <t>KAR</t>
  </si>
  <si>
    <t>SEGREGATOR Z MECHANIZMEM A5/75mm</t>
  </si>
  <si>
    <t>Segregator A5/75mm z mechanizmem wykonany z kartonu o grubości 2,1-2,5 mm pokrytego polipropylenową warstwą na zewnątrz jak i wewnątrz. Na dolnych krawędziach okucia. Na grzbiecie dwustronna wymienna etykieta opisowa oraz otwór na palec ułatwiający wyjmowanie segregatora z półki. Segregator o grzbiecie 75 mm. Wewnątrz dźwignia z dociskiem. Kolory: czarny, czerwony, niebieski, zielony.</t>
  </si>
  <si>
    <t>TECZKA Z RĄCZKĄ A3/40mm TEKTURA</t>
  </si>
  <si>
    <t xml:space="preserve">Teczka z rączką zapinana na zamek. Format A3. Wykonana z twardej tektury o grubości 2 mm pokrytej folią polipropylenową (wewnętrzna wklejka biala). Rączka i zamek w kolorze czarnym. Szerokość grzbietu 40 mm. Kolor: czarny/granatowy. </t>
  </si>
  <si>
    <t xml:space="preserve">NOTES-BLOCZEK KARTECZEK SAMOPRZYLEPNYCH "Z" KOLOROWE 76x76mm/100 </t>
  </si>
  <si>
    <t xml:space="preserve">NOTES-BLOCZEK KARTECZEK SAMOPRZYLEPNYCH "Z" ŻÓŁTE 76x76mm/100 </t>
  </si>
  <si>
    <t>Notes- bloczek samoprzylepny z systemem "Z", wielokolorowe. Można przyklejać i odklejać bez pozostawiania śladów. Wymiary: 76 x 76 mm. Ilość karteczek: 100.</t>
  </si>
  <si>
    <t>Okleina introligatorska Introkal, wymiary: 106 cm x 100 m, kolor granatowy N06-AN/DCX lub produkt równoważny.</t>
  </si>
  <si>
    <t xml:space="preserve">Folia do plotera matowa, grubość 120 mic, wymiary rolki: 126 mm x 50m.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</si>
  <si>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</si>
  <si>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</si>
  <si>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</si>
  <si>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</si>
  <si>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</si>
  <si>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</si>
  <si>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</si>
  <si>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</si>
  <si>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</si>
  <si>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</si>
  <si>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</si>
  <si>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</si>
  <si>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</si>
  <si>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</si>
  <si>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</si>
  <si>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</si>
  <si>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</si>
  <si>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</si>
  <si>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</si>
  <si>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</si>
  <si>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</si>
  <si>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</si>
  <si>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</si>
  <si>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</si>
  <si>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</si>
  <si>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</si>
  <si>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</si>
  <si>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</si>
  <si>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</si>
  <si>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</si>
  <si>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</si>
  <si>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</si>
  <si>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</si>
  <si>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</si>
  <si>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</si>
  <si>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</si>
  <si>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</si>
  <si>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</si>
  <si>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</si>
  <si>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</si>
  <si>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</si>
  <si>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</si>
  <si>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</si>
  <si>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</si>
  <si>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</si>
  <si>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</si>
  <si>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</si>
  <si>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</si>
  <si>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</si>
  <si>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</si>
  <si>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</si>
  <si>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</si>
  <si>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</si>
  <si>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</si>
  <si>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</si>
  <si>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</si>
  <si>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</si>
  <si>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</si>
  <si>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</si>
  <si>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</si>
  <si>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</si>
  <si>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</si>
  <si>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</si>
  <si>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</si>
  <si>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</si>
  <si>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</si>
  <si>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</si>
  <si>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</si>
  <si>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</si>
  <si>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</si>
  <si>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</si>
  <si>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</si>
  <si>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</si>
  <si>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</si>
  <si>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</si>
  <si>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</si>
  <si>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</si>
  <si>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</si>
  <si>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</si>
  <si>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</si>
  <si>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</si>
  <si>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</si>
  <si>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</si>
  <si>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</si>
  <si>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</si>
  <si>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</si>
  <si>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</si>
  <si>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</si>
  <si>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</si>
  <si>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</si>
  <si>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</si>
  <si>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</si>
  <si>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</si>
  <si>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</si>
  <si>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</si>
  <si>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</si>
  <si>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</si>
  <si>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</si>
  <si>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</si>
  <si>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</si>
  <si>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</si>
  <si>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</si>
  <si>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</si>
  <si>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</si>
  <si>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</si>
  <si>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</si>
  <si>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</si>
  <si>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</si>
  <si>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</si>
  <si>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</si>
  <si>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</si>
  <si>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</si>
  <si>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</si>
  <si>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</si>
  <si>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</si>
  <si>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</si>
  <si>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</si>
  <si>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</si>
  <si>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</si>
  <si>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</si>
  <si>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</si>
  <si>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</si>
  <si>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</si>
  <si>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</si>
  <si>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</si>
  <si>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</si>
  <si>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</si>
  <si>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</si>
  <si>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</si>
  <si>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</si>
  <si>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</si>
  <si>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</si>
  <si>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</si>
  <si>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</si>
  <si>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</si>
  <si>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</si>
  <si>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</si>
  <si>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</si>
  <si>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</si>
  <si>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</si>
  <si>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</si>
  <si>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</si>
  <si>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</si>
  <si>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</si>
  <si>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</si>
  <si>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</si>
  <si>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</si>
  <si>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</si>
  <si>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</si>
  <si>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</si>
  <si>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</si>
  <si>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</si>
  <si>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</si>
  <si>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</si>
  <si>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</si>
  <si>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</si>
  <si>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</si>
  <si>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</si>
  <si>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</si>
  <si>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</si>
  <si>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</si>
  <si>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</si>
  <si>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</si>
  <si>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</si>
  <si>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KOPERTA B4 BRĄZOWA HK RBD/25</t>
  </si>
  <si>
    <t>KOPERTA C4 BRĄZOWA HK RDB/25</t>
  </si>
  <si>
    <t>KOPERTA E4 BRĄZOWA HK RBD/25</t>
  </si>
  <si>
    <t>Papier ksero biały. Gramatura 80g/m2. Format A4. Klasa białości 160+ CIE.  Ryza zawiera 500 arkuszy. Karton stanowi 5 ryz papieru.</t>
  </si>
  <si>
    <t xml:space="preserve">Papier ksero kolorowy. Gramatura 80 g/m2. Format A4. Wariant: kolor intensywny. W opakowaniu 5 kolorów po 20 arkuszy. Opakowanie stanowi 100 arkuszy papieru. </t>
  </si>
  <si>
    <t>Przybornik na biurko wykonany z lakierowanej, metalowej siatki, 1-komorowy na artykuły piśmienne. Kolor czarny. Wymiary: 90 mm x 100 mm.</t>
  </si>
  <si>
    <t>x</t>
  </si>
  <si>
    <t>Razem</t>
  </si>
  <si>
    <t>FORMULARZ OFERTOWY</t>
  </si>
  <si>
    <t>Nazwa Wykonawcy / Wykonawców w przypadku oferty wspólnej:</t>
  </si>
  <si>
    <t>4 Regionalna Baza Logistyczna                                                                                                                                                                                                                                                                                                                                                                                                                                                                                      ul. Pretficza 28                                                                                                                                                                                                                                                                                                                                                                         50-984 Wrocław</t>
  </si>
  <si>
    <t>FORMULARZ OFERTOWEGO</t>
  </si>
  <si>
    <t>Nazwa i adres Wykonawcy:</t>
  </si>
  <si>
    <t>……………………..………………………..………………………………………………………………….</t>
  </si>
  <si>
    <t>………..…………………………………………………………………………………………………………</t>
  </si>
  <si>
    <t>Faks/e-mail do korespondencji: ……………………………………………………………..</t>
  </si>
  <si>
    <t>Telefon: …………………………………………………………………………………………….</t>
  </si>
  <si>
    <t>REGON: …………………………………………………………………………………………….</t>
  </si>
  <si>
    <t>NIP: …………………………………………………………………………………………………..</t>
  </si>
  <si>
    <t>Nazwa przedmiotu zamówienia:</t>
  </si>
  <si>
    <t xml:space="preserve">  Zakup artykułów  biurowych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</si>
</sst>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charset val="238"/>
      <scheme val="minor"/>
    </font>
    <font>
      <sz val="8"/>
      <color theme="1"/>
      <name val="Arial"/>
      <family val="2"/>
      <charset val="238"/>
    </font>
    <font>
      <sz val="8"/>
      <name val="Arial"/>
      <family val="2"/>
      <charset val="238"/>
    </font>
    <font>
      <sz val="8"/>
      <name val="Aptos Narrow"/>
      <family val="2"/>
      <charset val="238"/>
      <scheme val="minor"/>
    </font>
    <font>
      <sz val="8"/>
      <color theme="9"/>
      <name val="Arial"/>
      <family val="2"/>
      <charset val="238"/>
    </font>
    <font>
      <sz val="10"/>
      <color theme="1"/>
      <name val="Times New Roman"/>
    </font>
    <font>
      <b/>
      <sz val="14"/>
      <color theme="1"/>
      <name val="Arial"/>
      <family val="2"/>
      <charset val="238"/>
    </font>
    <font>
      <sz val="11"/>
      <color theme="1"/>
      <name val="Czcionka tekstu podstawowego"/>
      <family val="2"/>
      <charset val="238"/>
    </font>
    <font>
      <sz val="10"/>
      <color theme="1"/>
      <name val="Times New Roman"/>
      <family val="1"/>
      <charset val="238"/>
    </font>
    <font>
      <sz val="11"/>
      <color theme="1"/>
      <name val="Times New Roman"/>
      <family val="1"/>
      <charset val="238"/>
    </font>
    <font>
      <b/>
      <sz val="11"/>
      <color theme="1"/>
      <name val="Times New Roman"/>
      <family val="1"/>
      <charset val="238"/>
    </font>
    <font>
      <sz val="12"/>
      <color theme="1"/>
      <name val="Times New Roman"/>
      <family val="1"/>
      <charset val="238"/>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FF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s>
  <cellStyleXfs count="2">
    <xf numFmtId="0" fontId="0" fillId="0" borderId="0"/>
    <xf numFmtId="0" fontId="7" fillId="0" borderId="0"/>
  </cellStyleXfs>
  <cellXfs count="43">
    <xf numFmtId="0" fontId="0" fillId="0" borderId="0" xfId="0"/>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Fill="1" applyBorder="1" applyAlignment="1">
      <alignment horizontal="center" vertical="center"/>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7" fillId="0" borderId="0" xfId="1"/>
    <xf numFmtId="0" fontId="8" fillId="0" borderId="0" xfId="1" applyFont="1"/>
    <xf numFmtId="0" fontId="9" fillId="0" borderId="0" xfId="1" applyFont="1" applyAlignment="1">
      <alignment vertical="center" wrapText="1"/>
    </xf>
    <xf numFmtId="0" fontId="8" fillId="0" borderId="0" xfId="1" applyFont="1" applyAlignment="1">
      <alignment vertical="center"/>
    </xf>
    <xf numFmtId="0" fontId="10" fillId="0" borderId="0" xfId="1" applyFont="1" applyAlignment="1">
      <alignment vertical="center"/>
    </xf>
    <xf numFmtId="0" fontId="11" fillId="0" borderId="0" xfId="1" applyFont="1" applyAlignment="1">
      <alignment vertical="center"/>
    </xf>
    <xf numFmtId="0" fontId="11" fillId="0" borderId="0" xfId="1" applyFont="1"/>
    <xf numFmtId="0" fontId="8" fillId="0" borderId="0" xfId="1" applyFont="1" applyAlignment="1">
      <alignment horizontal="center" vertical="center"/>
    </xf>
    <xf numFmtId="0" fontId="11" fillId="0" borderId="0" xfId="1" applyFont="1" applyAlignment="1">
      <alignment horizontal="center"/>
    </xf>
    <xf numFmtId="0" fontId="11" fillId="0" borderId="0" xfId="1"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1" fillId="0" borderId="0" xfId="1" applyFont="1" applyBorder="1" applyAlignment="1">
      <alignment horizontal="left" vertical="center" wrapText="1"/>
    </xf>
    <xf numFmtId="0" fontId="11" fillId="0" borderId="5" xfId="1" applyFont="1" applyBorder="1" applyAlignment="1">
      <alignment horizontal="left" vertical="center" wrapText="1"/>
    </xf>
    <xf numFmtId="0" fontId="10" fillId="0" borderId="0" xfId="1" applyFont="1" applyAlignment="1">
      <alignment horizontal="center" vertical="center"/>
    </xf>
    <xf numFmtId="0" fontId="9" fillId="0" borderId="0" xfId="1" applyFont="1" applyAlignment="1">
      <alignment horizontal="center" vertical="center" wrapText="1"/>
    </xf>
    <xf numFmtId="0" fontId="10" fillId="0" borderId="0" xfId="1" applyFont="1" applyAlignment="1">
      <alignment horizontal="center" vertical="center" wrapText="1"/>
    </xf>
  </cellXfs>
  <cellStyles count="2">
    <cellStyle name="Normalny" xfId="0" builtinId="0"/>
    <cellStyle name="Normalny 2" xfId="1" xr:uid="{6C6668C7-7A67-4AE4-B096-72B88EAF87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F6514-D91D-4761-8F64-31262CED897B}">
  <dimension ref="A1:J179"/>
  <sheetViews>
    <sheetView tabSelected="1" zoomScale="120" zoomScaleNormal="120" workbookViewId="0">
      <selection activeCell="H11" sqref="H11"/>
    </sheetView>
  </sheetViews>
  <sheetFormatPr defaultColWidth="3.77734375" defaultRowHeight="73.5" customHeight="1"/>
  <cols>
    <col min="1" max="1" width="3.77734375" style="17"/>
    <col min="2" max="2" width="17.77734375" style="21" customWidth="1"/>
    <col min="3" max="3" width="5.88671875" style="17" customWidth="1"/>
    <col min="4" max="4" width="52.109375" style="20" customWidth="1"/>
    <col min="5" max="5" width="10.77734375" style="19" customWidth="1"/>
    <col min="6" max="6" width="16.44140625" style="17" customWidth="1"/>
    <col min="7" max="7" width="11.88671875" style="17" customWidth="1"/>
    <col min="8" max="8" width="12.88671875" style="17" customWidth="1"/>
    <col min="9" max="9" width="14.77734375" style="17" customWidth="1"/>
    <col min="10" max="10" width="18.88671875" style="17" customWidth="1"/>
    <col min="11" max="16384" width="3.77734375" style="17"/>
  </cols>
  <sheetData>
    <row r="1" spans="1:10" ht="43.8" customHeight="1">
      <c r="A1" s="40" t="s">
        <v>483</v>
      </c>
      <c r="B1" s="40"/>
      <c r="C1" s="40"/>
      <c r="D1" s="40"/>
      <c r="E1" s="40"/>
      <c r="F1" s="40"/>
      <c r="G1" s="40"/>
      <c r="H1" s="40"/>
      <c r="I1" s="40"/>
      <c r="J1" s="40"/>
    </row>
    <row r="2" spans="1:10" ht="32.4" customHeight="1">
      <c r="A2" s="29" t="s">
        <v>484</v>
      </c>
      <c r="B2" s="32"/>
      <c r="C2" s="32"/>
      <c r="D2" s="28"/>
      <c r="E2" s="28"/>
      <c r="F2" s="28"/>
      <c r="G2" s="27"/>
      <c r="H2" s="41"/>
      <c r="I2" s="41"/>
      <c r="J2" s="41"/>
    </row>
    <row r="3" spans="1:10" ht="13.8" customHeight="1">
      <c r="A3" s="38" t="s">
        <v>485</v>
      </c>
      <c r="B3" s="38"/>
      <c r="C3" s="38"/>
      <c r="D3" s="38"/>
      <c r="E3" s="38"/>
      <c r="F3" s="38"/>
      <c r="G3" s="26"/>
      <c r="H3" s="42"/>
      <c r="I3" s="42"/>
      <c r="J3" s="42"/>
    </row>
    <row r="4" spans="1:10" ht="24" customHeight="1">
      <c r="A4" s="38"/>
      <c r="B4" s="38"/>
      <c r="C4" s="38"/>
      <c r="D4" s="38"/>
      <c r="E4" s="38"/>
      <c r="F4" s="38"/>
      <c r="G4" s="26"/>
      <c r="H4" s="42"/>
      <c r="I4" s="42"/>
      <c r="J4" s="42"/>
    </row>
    <row r="5" spans="1:10" ht="16.8" customHeight="1">
      <c r="A5" s="39"/>
      <c r="B5" s="39"/>
      <c r="C5" s="39"/>
      <c r="D5" s="39"/>
      <c r="E5" s="39"/>
      <c r="F5" s="39"/>
      <c r="G5" s="26"/>
      <c r="H5" s="42"/>
      <c r="I5" s="42"/>
      <c r="J5" s="42"/>
    </row>
    <row r="6" spans="1:10" ht="27.6" customHeight="1">
      <c r="A6" s="30" t="s">
        <v>486</v>
      </c>
      <c r="B6" s="33"/>
      <c r="C6" s="33"/>
      <c r="D6" s="31"/>
      <c r="E6" s="31"/>
      <c r="F6" s="31"/>
      <c r="G6" s="25"/>
      <c r="H6" s="25"/>
      <c r="I6" s="25"/>
      <c r="J6" s="25"/>
    </row>
    <row r="7" spans="1:10" ht="24.6" customHeight="1">
      <c r="A7" s="30" t="s">
        <v>487</v>
      </c>
      <c r="B7" s="33"/>
      <c r="C7" s="33"/>
      <c r="D7" s="31"/>
      <c r="E7" s="31"/>
      <c r="F7" s="31"/>
      <c r="G7" s="25"/>
      <c r="H7" s="25"/>
      <c r="I7" s="25"/>
      <c r="J7" s="25"/>
    </row>
    <row r="8" spans="1:10" ht="22.2" customHeight="1">
      <c r="A8" s="30" t="s">
        <v>488</v>
      </c>
      <c r="B8" s="34"/>
      <c r="C8" s="34"/>
      <c r="D8" s="30"/>
      <c r="E8" s="30"/>
      <c r="F8" s="30"/>
      <c r="G8" s="25"/>
      <c r="H8" s="25"/>
      <c r="I8" s="25"/>
      <c r="J8" s="25"/>
    </row>
    <row r="9" spans="1:10" ht="27.6" customHeight="1">
      <c r="A9" s="30" t="s">
        <v>489</v>
      </c>
      <c r="B9" s="34"/>
      <c r="C9" s="34"/>
      <c r="D9" s="30"/>
      <c r="E9" s="30"/>
      <c r="F9" s="30"/>
      <c r="G9" s="25"/>
      <c r="H9" s="25"/>
      <c r="I9" s="25"/>
      <c r="J9" s="25"/>
    </row>
    <row r="10" spans="1:10" ht="30.6" customHeight="1">
      <c r="A10" s="30" t="s">
        <v>490</v>
      </c>
      <c r="B10" s="34"/>
      <c r="C10" s="34"/>
      <c r="D10" s="31"/>
      <c r="E10" s="31"/>
      <c r="F10" s="31"/>
      <c r="G10" s="25"/>
      <c r="H10" s="25"/>
      <c r="I10" s="25"/>
      <c r="J10" s="25"/>
    </row>
    <row r="11" spans="1:10" ht="33.6" customHeight="1">
      <c r="A11" s="30" t="s">
        <v>491</v>
      </c>
      <c r="B11" s="34"/>
      <c r="C11" s="34"/>
      <c r="D11" s="31"/>
      <c r="E11" s="31"/>
      <c r="F11" s="31"/>
      <c r="G11" s="25"/>
      <c r="H11" s="25"/>
      <c r="I11" s="25"/>
      <c r="J11" s="25"/>
    </row>
    <row r="12" spans="1:10" ht="32.4" customHeight="1">
      <c r="A12" s="30" t="s">
        <v>492</v>
      </c>
      <c r="B12" s="34"/>
      <c r="C12" s="34"/>
      <c r="D12" s="31"/>
      <c r="E12" s="31"/>
      <c r="F12" s="31"/>
      <c r="G12" s="25"/>
      <c r="H12" s="25"/>
      <c r="I12" s="25"/>
      <c r="J12" s="25"/>
    </row>
    <row r="13" spans="1:10" ht="33.6" customHeight="1">
      <c r="A13" s="30" t="s">
        <v>493</v>
      </c>
      <c r="B13" s="34"/>
      <c r="C13" s="34"/>
      <c r="D13" s="31"/>
      <c r="E13" s="31"/>
      <c r="F13" s="31"/>
      <c r="G13" s="25"/>
      <c r="H13" s="25"/>
      <c r="I13" s="25"/>
      <c r="J13" s="25"/>
    </row>
    <row r="14" spans="1:10" ht="26.4" customHeight="1">
      <c r="A14" s="30" t="s">
        <v>494</v>
      </c>
      <c r="B14" s="34"/>
      <c r="C14" s="34"/>
      <c r="D14" s="30" t="s">
        <v>495</v>
      </c>
      <c r="E14" s="30"/>
      <c r="F14" s="30"/>
      <c r="G14" s="25"/>
      <c r="H14" s="25"/>
      <c r="I14" s="25"/>
      <c r="J14" s="25"/>
    </row>
    <row r="15" spans="1:10" ht="73.5" customHeight="1">
      <c r="A15" s="5" t="s">
        <v>311</v>
      </c>
      <c r="B15" s="6" t="s">
        <v>3</v>
      </c>
      <c r="C15" s="7" t="s">
        <v>0</v>
      </c>
      <c r="D15" s="6" t="s">
        <v>4</v>
      </c>
      <c r="E15" s="16">
        <v>80</v>
      </c>
      <c r="F15" s="5"/>
      <c r="G15" s="22">
        <f t="shared" ref="G15:G71" si="0">E15*F15</f>
        <v>0</v>
      </c>
      <c r="H15" s="23">
        <v>0.23</v>
      </c>
      <c r="I15" s="22">
        <f t="shared" ref="I15:I71" si="1">G15*H15</f>
        <v>0</v>
      </c>
      <c r="J15" s="22">
        <f t="shared" ref="J15:J71" si="2">G15+I15</f>
        <v>0</v>
      </c>
    </row>
    <row r="16" spans="1:10" ht="73.5" customHeight="1">
      <c r="A16" s="5" t="s">
        <v>312</v>
      </c>
      <c r="B16" s="6" t="s">
        <v>5</v>
      </c>
      <c r="C16" s="7" t="s">
        <v>0</v>
      </c>
      <c r="D16" s="6" t="s">
        <v>6</v>
      </c>
      <c r="E16" s="16">
        <v>50</v>
      </c>
      <c r="F16" s="5"/>
      <c r="G16" s="22">
        <f t="shared" si="0"/>
        <v>0</v>
      </c>
      <c r="H16" s="23">
        <v>0.23</v>
      </c>
      <c r="I16" s="22">
        <f t="shared" si="1"/>
        <v>0</v>
      </c>
      <c r="J16" s="22">
        <f t="shared" si="2"/>
        <v>0</v>
      </c>
    </row>
    <row r="17" spans="1:10" ht="73.5" customHeight="1">
      <c r="A17" s="5" t="s">
        <v>313</v>
      </c>
      <c r="B17" s="6" t="s">
        <v>124</v>
      </c>
      <c r="C17" s="7" t="s">
        <v>0</v>
      </c>
      <c r="D17" s="6" t="s">
        <v>125</v>
      </c>
      <c r="E17" s="16">
        <v>220</v>
      </c>
      <c r="F17" s="5"/>
      <c r="G17" s="22">
        <f t="shared" si="0"/>
        <v>0</v>
      </c>
      <c r="H17" s="23">
        <v>0.23</v>
      </c>
      <c r="I17" s="22">
        <f t="shared" si="1"/>
        <v>0</v>
      </c>
      <c r="J17" s="22">
        <f t="shared" si="2"/>
        <v>0</v>
      </c>
    </row>
    <row r="18" spans="1:10" ht="73.5" customHeight="1">
      <c r="A18" s="5" t="s">
        <v>314</v>
      </c>
      <c r="B18" s="6" t="s">
        <v>7</v>
      </c>
      <c r="C18" s="7" t="s">
        <v>0</v>
      </c>
      <c r="D18" s="6" t="s">
        <v>8</v>
      </c>
      <c r="E18" s="16">
        <v>250</v>
      </c>
      <c r="F18" s="5"/>
      <c r="G18" s="22">
        <f t="shared" si="0"/>
        <v>0</v>
      </c>
      <c r="H18" s="23">
        <v>0.23</v>
      </c>
      <c r="I18" s="22">
        <f t="shared" si="1"/>
        <v>0</v>
      </c>
      <c r="J18" s="22">
        <f t="shared" si="2"/>
        <v>0</v>
      </c>
    </row>
    <row r="19" spans="1:10" s="18" customFormat="1" ht="73.5" customHeight="1">
      <c r="A19" s="5" t="s">
        <v>315</v>
      </c>
      <c r="B19" s="10" t="s">
        <v>295</v>
      </c>
      <c r="C19" s="13" t="s">
        <v>0</v>
      </c>
      <c r="D19" s="11" t="s">
        <v>172</v>
      </c>
      <c r="E19" s="16">
        <v>250</v>
      </c>
      <c r="F19" s="24"/>
      <c r="G19" s="22">
        <f t="shared" si="0"/>
        <v>0</v>
      </c>
      <c r="H19" s="23">
        <v>0.23</v>
      </c>
      <c r="I19" s="22">
        <f t="shared" si="1"/>
        <v>0</v>
      </c>
      <c r="J19" s="22">
        <f t="shared" si="2"/>
        <v>0</v>
      </c>
    </row>
    <row r="20" spans="1:10" ht="73.5" customHeight="1">
      <c r="A20" s="5" t="s">
        <v>316</v>
      </c>
      <c r="B20" s="6" t="s">
        <v>9</v>
      </c>
      <c r="C20" s="7" t="s">
        <v>0</v>
      </c>
      <c r="D20" s="6" t="s">
        <v>10</v>
      </c>
      <c r="E20" s="16">
        <v>2000</v>
      </c>
      <c r="F20" s="5"/>
      <c r="G20" s="22">
        <f t="shared" si="0"/>
        <v>0</v>
      </c>
      <c r="H20" s="23">
        <v>0.23</v>
      </c>
      <c r="I20" s="22">
        <f t="shared" si="1"/>
        <v>0</v>
      </c>
      <c r="J20" s="22">
        <f t="shared" si="2"/>
        <v>0</v>
      </c>
    </row>
    <row r="21" spans="1:10" ht="73.5" customHeight="1">
      <c r="A21" s="5" t="s">
        <v>317</v>
      </c>
      <c r="B21" s="6" t="s">
        <v>126</v>
      </c>
      <c r="C21" s="7" t="s">
        <v>1</v>
      </c>
      <c r="D21" s="6" t="s">
        <v>173</v>
      </c>
      <c r="E21" s="16">
        <v>100</v>
      </c>
      <c r="F21" s="5"/>
      <c r="G21" s="22">
        <f t="shared" si="0"/>
        <v>0</v>
      </c>
      <c r="H21" s="23">
        <v>0.23</v>
      </c>
      <c r="I21" s="22">
        <f t="shared" si="1"/>
        <v>0</v>
      </c>
      <c r="J21" s="22">
        <f t="shared" si="2"/>
        <v>0</v>
      </c>
    </row>
    <row r="22" spans="1:10" ht="73.5" customHeight="1">
      <c r="A22" s="5" t="s">
        <v>318</v>
      </c>
      <c r="B22" s="10" t="s">
        <v>296</v>
      </c>
      <c r="C22" s="13" t="s">
        <v>1</v>
      </c>
      <c r="D22" s="10" t="s">
        <v>12</v>
      </c>
      <c r="E22" s="16">
        <v>20</v>
      </c>
      <c r="F22" s="5"/>
      <c r="G22" s="22">
        <f t="shared" si="0"/>
        <v>0</v>
      </c>
      <c r="H22" s="23">
        <v>0.23</v>
      </c>
      <c r="I22" s="22">
        <f t="shared" si="1"/>
        <v>0</v>
      </c>
      <c r="J22" s="22">
        <f t="shared" si="2"/>
        <v>0</v>
      </c>
    </row>
    <row r="23" spans="1:10" s="18" customFormat="1" ht="73.5" customHeight="1">
      <c r="A23" s="5" t="s">
        <v>319</v>
      </c>
      <c r="B23" s="10" t="s">
        <v>297</v>
      </c>
      <c r="C23" s="13" t="s">
        <v>1</v>
      </c>
      <c r="D23" s="10" t="s">
        <v>13</v>
      </c>
      <c r="E23" s="16">
        <v>20</v>
      </c>
      <c r="F23" s="24"/>
      <c r="G23" s="22">
        <f t="shared" si="0"/>
        <v>0</v>
      </c>
      <c r="H23" s="23">
        <v>0.23</v>
      </c>
      <c r="I23" s="22">
        <f t="shared" si="1"/>
        <v>0</v>
      </c>
      <c r="J23" s="22">
        <f t="shared" si="2"/>
        <v>0</v>
      </c>
    </row>
    <row r="24" spans="1:10" s="18" customFormat="1" ht="73.5" customHeight="1">
      <c r="A24" s="5" t="s">
        <v>320</v>
      </c>
      <c r="B24" s="10" t="s">
        <v>298</v>
      </c>
      <c r="C24" s="13" t="s">
        <v>1</v>
      </c>
      <c r="D24" s="10" t="s">
        <v>14</v>
      </c>
      <c r="E24" s="16">
        <v>20</v>
      </c>
      <c r="F24" s="24"/>
      <c r="G24" s="22">
        <f t="shared" si="0"/>
        <v>0</v>
      </c>
      <c r="H24" s="23">
        <v>0.23</v>
      </c>
      <c r="I24" s="22">
        <f t="shared" si="1"/>
        <v>0</v>
      </c>
      <c r="J24" s="22">
        <f t="shared" si="2"/>
        <v>0</v>
      </c>
    </row>
    <row r="25" spans="1:10" s="18" customFormat="1" ht="73.5" customHeight="1">
      <c r="A25" s="5" t="s">
        <v>321</v>
      </c>
      <c r="B25" s="10" t="s">
        <v>299</v>
      </c>
      <c r="C25" s="13" t="s">
        <v>1</v>
      </c>
      <c r="D25" s="10" t="s">
        <v>15</v>
      </c>
      <c r="E25" s="16">
        <v>20</v>
      </c>
      <c r="F25" s="24"/>
      <c r="G25" s="22">
        <f t="shared" si="0"/>
        <v>0</v>
      </c>
      <c r="H25" s="23">
        <v>0.23</v>
      </c>
      <c r="I25" s="22">
        <f t="shared" si="1"/>
        <v>0</v>
      </c>
      <c r="J25" s="22">
        <f t="shared" si="2"/>
        <v>0</v>
      </c>
    </row>
    <row r="26" spans="1:10" ht="73.5" customHeight="1">
      <c r="A26" s="5" t="s">
        <v>322</v>
      </c>
      <c r="B26" s="6" t="s">
        <v>212</v>
      </c>
      <c r="C26" s="7" t="s">
        <v>1</v>
      </c>
      <c r="D26" s="8" t="s">
        <v>16</v>
      </c>
      <c r="E26" s="16">
        <v>20</v>
      </c>
      <c r="F26" s="5"/>
      <c r="G26" s="22">
        <f t="shared" si="0"/>
        <v>0</v>
      </c>
      <c r="H26" s="23">
        <v>0.23</v>
      </c>
      <c r="I26" s="22">
        <f t="shared" si="1"/>
        <v>0</v>
      </c>
      <c r="J26" s="22">
        <f t="shared" si="2"/>
        <v>0</v>
      </c>
    </row>
    <row r="27" spans="1:10" ht="73.5" customHeight="1">
      <c r="A27" s="5" t="s">
        <v>323</v>
      </c>
      <c r="B27" s="9" t="s">
        <v>17</v>
      </c>
      <c r="C27" s="7" t="s">
        <v>1</v>
      </c>
      <c r="D27" s="10" t="s">
        <v>18</v>
      </c>
      <c r="E27" s="16">
        <v>40</v>
      </c>
      <c r="F27" s="5"/>
      <c r="G27" s="22">
        <f t="shared" si="0"/>
        <v>0</v>
      </c>
      <c r="H27" s="23">
        <v>0.23</v>
      </c>
      <c r="I27" s="22">
        <f t="shared" si="1"/>
        <v>0</v>
      </c>
      <c r="J27" s="22">
        <f t="shared" si="2"/>
        <v>0</v>
      </c>
    </row>
    <row r="28" spans="1:10" ht="73.5" customHeight="1">
      <c r="A28" s="5" t="s">
        <v>324</v>
      </c>
      <c r="B28" s="6" t="s">
        <v>174</v>
      </c>
      <c r="C28" s="7" t="s">
        <v>1</v>
      </c>
      <c r="D28" s="6" t="s">
        <v>21</v>
      </c>
      <c r="E28" s="16">
        <v>20</v>
      </c>
      <c r="F28" s="5"/>
      <c r="G28" s="22">
        <f t="shared" si="0"/>
        <v>0</v>
      </c>
      <c r="H28" s="23">
        <v>0.23</v>
      </c>
      <c r="I28" s="22">
        <f t="shared" si="1"/>
        <v>0</v>
      </c>
      <c r="J28" s="22">
        <f t="shared" si="2"/>
        <v>0</v>
      </c>
    </row>
    <row r="29" spans="1:10" ht="73.5" customHeight="1">
      <c r="A29" s="5" t="s">
        <v>325</v>
      </c>
      <c r="B29" s="6" t="s">
        <v>19</v>
      </c>
      <c r="C29" s="7" t="s">
        <v>1</v>
      </c>
      <c r="D29" s="6" t="s">
        <v>20</v>
      </c>
      <c r="E29" s="16">
        <v>140</v>
      </c>
      <c r="F29" s="5"/>
      <c r="G29" s="22">
        <f t="shared" si="0"/>
        <v>0</v>
      </c>
      <c r="H29" s="23">
        <v>0.23</v>
      </c>
      <c r="I29" s="22">
        <f t="shared" si="1"/>
        <v>0</v>
      </c>
      <c r="J29" s="22">
        <f t="shared" si="2"/>
        <v>0</v>
      </c>
    </row>
    <row r="30" spans="1:10" ht="73.5" customHeight="1">
      <c r="A30" s="5" t="s">
        <v>326</v>
      </c>
      <c r="B30" s="11" t="s">
        <v>111</v>
      </c>
      <c r="C30" s="12" t="s">
        <v>1</v>
      </c>
      <c r="D30" s="10" t="s">
        <v>112</v>
      </c>
      <c r="E30" s="16">
        <v>50</v>
      </c>
      <c r="F30" s="5"/>
      <c r="G30" s="22">
        <f t="shared" si="0"/>
        <v>0</v>
      </c>
      <c r="H30" s="23">
        <v>0.23</v>
      </c>
      <c r="I30" s="22">
        <f t="shared" si="1"/>
        <v>0</v>
      </c>
      <c r="J30" s="22">
        <f t="shared" si="2"/>
        <v>0</v>
      </c>
    </row>
    <row r="31" spans="1:10" ht="73.5" customHeight="1">
      <c r="A31" s="5" t="s">
        <v>327</v>
      </c>
      <c r="B31" s="6" t="s">
        <v>22</v>
      </c>
      <c r="C31" s="7" t="s">
        <v>1</v>
      </c>
      <c r="D31" s="10" t="s">
        <v>23</v>
      </c>
      <c r="E31" s="16">
        <v>50</v>
      </c>
      <c r="F31" s="5"/>
      <c r="G31" s="22">
        <f t="shared" si="0"/>
        <v>0</v>
      </c>
      <c r="H31" s="23">
        <v>0.23</v>
      </c>
      <c r="I31" s="22">
        <f t="shared" si="1"/>
        <v>0</v>
      </c>
      <c r="J31" s="22">
        <f t="shared" si="2"/>
        <v>0</v>
      </c>
    </row>
    <row r="32" spans="1:10" ht="73.5" customHeight="1">
      <c r="A32" s="5" t="s">
        <v>328</v>
      </c>
      <c r="B32" s="6" t="s">
        <v>24</v>
      </c>
      <c r="C32" s="7" t="s">
        <v>0</v>
      </c>
      <c r="D32" s="6" t="s">
        <v>127</v>
      </c>
      <c r="E32" s="16">
        <v>140</v>
      </c>
      <c r="F32" s="5"/>
      <c r="G32" s="22">
        <f t="shared" si="0"/>
        <v>0</v>
      </c>
      <c r="H32" s="23">
        <v>0.23</v>
      </c>
      <c r="I32" s="22">
        <f t="shared" si="1"/>
        <v>0</v>
      </c>
      <c r="J32" s="22">
        <f t="shared" si="2"/>
        <v>0</v>
      </c>
    </row>
    <row r="33" spans="1:10" ht="73.5" customHeight="1">
      <c r="A33" s="5" t="s">
        <v>329</v>
      </c>
      <c r="B33" s="6" t="s">
        <v>25</v>
      </c>
      <c r="C33" s="7" t="s">
        <v>0</v>
      </c>
      <c r="D33" s="6" t="s">
        <v>26</v>
      </c>
      <c r="E33" s="16">
        <v>70</v>
      </c>
      <c r="F33" s="5"/>
      <c r="G33" s="22">
        <f t="shared" si="0"/>
        <v>0</v>
      </c>
      <c r="H33" s="23">
        <v>0.23</v>
      </c>
      <c r="I33" s="22">
        <f t="shared" si="1"/>
        <v>0</v>
      </c>
      <c r="J33" s="22">
        <f t="shared" si="2"/>
        <v>0</v>
      </c>
    </row>
    <row r="34" spans="1:10" ht="73.5" customHeight="1">
      <c r="A34" s="5" t="s">
        <v>330</v>
      </c>
      <c r="B34" s="6" t="s">
        <v>27</v>
      </c>
      <c r="C34" s="7" t="s">
        <v>0</v>
      </c>
      <c r="D34" s="6" t="s">
        <v>28</v>
      </c>
      <c r="E34" s="16">
        <v>100</v>
      </c>
      <c r="F34" s="5"/>
      <c r="G34" s="22">
        <f t="shared" si="0"/>
        <v>0</v>
      </c>
      <c r="H34" s="23">
        <v>0.23</v>
      </c>
      <c r="I34" s="22">
        <f t="shared" si="1"/>
        <v>0</v>
      </c>
      <c r="J34" s="22">
        <f t="shared" si="2"/>
        <v>0</v>
      </c>
    </row>
    <row r="35" spans="1:10" ht="84.75" customHeight="1">
      <c r="A35" s="5" t="s">
        <v>331</v>
      </c>
      <c r="B35" s="10" t="s">
        <v>293</v>
      </c>
      <c r="C35" s="13" t="s">
        <v>2</v>
      </c>
      <c r="D35" s="10" t="s">
        <v>29</v>
      </c>
      <c r="E35" s="16">
        <v>20</v>
      </c>
      <c r="F35" s="5"/>
      <c r="G35" s="22">
        <f t="shared" si="0"/>
        <v>0</v>
      </c>
      <c r="H35" s="23">
        <v>0.23</v>
      </c>
      <c r="I35" s="22">
        <f t="shared" si="1"/>
        <v>0</v>
      </c>
      <c r="J35" s="22">
        <f t="shared" si="2"/>
        <v>0</v>
      </c>
    </row>
    <row r="36" spans="1:10" ht="84" customHeight="1">
      <c r="A36" s="5" t="s">
        <v>332</v>
      </c>
      <c r="B36" s="6" t="s">
        <v>300</v>
      </c>
      <c r="C36" s="13" t="s">
        <v>2</v>
      </c>
      <c r="D36" s="10" t="s">
        <v>30</v>
      </c>
      <c r="E36" s="16">
        <v>20</v>
      </c>
      <c r="F36" s="5"/>
      <c r="G36" s="22">
        <f t="shared" si="0"/>
        <v>0</v>
      </c>
      <c r="H36" s="23">
        <v>0.23</v>
      </c>
      <c r="I36" s="22">
        <f t="shared" si="1"/>
        <v>0</v>
      </c>
      <c r="J36" s="22">
        <f t="shared" si="2"/>
        <v>0</v>
      </c>
    </row>
    <row r="37" spans="1:10" ht="83.25" customHeight="1">
      <c r="A37" s="5" t="s">
        <v>333</v>
      </c>
      <c r="B37" s="10" t="s">
        <v>294</v>
      </c>
      <c r="C37" s="13" t="s">
        <v>2</v>
      </c>
      <c r="D37" s="10" t="s">
        <v>31</v>
      </c>
      <c r="E37" s="16">
        <v>20</v>
      </c>
      <c r="F37" s="5"/>
      <c r="G37" s="22">
        <f t="shared" si="0"/>
        <v>0</v>
      </c>
      <c r="H37" s="23">
        <v>0.23</v>
      </c>
      <c r="I37" s="22">
        <f t="shared" si="1"/>
        <v>0</v>
      </c>
      <c r="J37" s="22">
        <f t="shared" si="2"/>
        <v>0</v>
      </c>
    </row>
    <row r="38" spans="1:10" ht="73.5" customHeight="1">
      <c r="A38" s="5" t="s">
        <v>334</v>
      </c>
      <c r="B38" s="6" t="s">
        <v>32</v>
      </c>
      <c r="C38" s="7" t="s">
        <v>0</v>
      </c>
      <c r="D38" s="6" t="s">
        <v>175</v>
      </c>
      <c r="E38" s="16">
        <v>20</v>
      </c>
      <c r="F38" s="5"/>
      <c r="G38" s="22">
        <f t="shared" si="0"/>
        <v>0</v>
      </c>
      <c r="H38" s="23">
        <v>0.23</v>
      </c>
      <c r="I38" s="22">
        <f t="shared" si="1"/>
        <v>0</v>
      </c>
      <c r="J38" s="22">
        <f t="shared" si="2"/>
        <v>0</v>
      </c>
    </row>
    <row r="39" spans="1:10" ht="73.5" customHeight="1">
      <c r="A39" s="5" t="s">
        <v>335</v>
      </c>
      <c r="B39" s="6" t="s">
        <v>119</v>
      </c>
      <c r="C39" s="7" t="s">
        <v>1</v>
      </c>
      <c r="D39" s="8" t="s">
        <v>33</v>
      </c>
      <c r="E39" s="16">
        <v>20</v>
      </c>
      <c r="F39" s="5"/>
      <c r="G39" s="22">
        <f t="shared" si="0"/>
        <v>0</v>
      </c>
      <c r="H39" s="23">
        <v>0.23</v>
      </c>
      <c r="I39" s="22">
        <f t="shared" si="1"/>
        <v>0</v>
      </c>
      <c r="J39" s="22">
        <f t="shared" si="2"/>
        <v>0</v>
      </c>
    </row>
    <row r="40" spans="1:10" ht="73.5" customHeight="1">
      <c r="A40" s="5" t="s">
        <v>336</v>
      </c>
      <c r="B40" s="11" t="s">
        <v>115</v>
      </c>
      <c r="C40" s="12" t="s">
        <v>1</v>
      </c>
      <c r="D40" s="8" t="s">
        <v>116</v>
      </c>
      <c r="E40" s="16">
        <v>25</v>
      </c>
      <c r="F40" s="5"/>
      <c r="G40" s="22">
        <f t="shared" si="0"/>
        <v>0</v>
      </c>
      <c r="H40" s="23">
        <v>0.23</v>
      </c>
      <c r="I40" s="22">
        <f t="shared" si="1"/>
        <v>0</v>
      </c>
      <c r="J40" s="22">
        <f t="shared" si="2"/>
        <v>0</v>
      </c>
    </row>
    <row r="41" spans="1:10" ht="73.5" customHeight="1">
      <c r="A41" s="5" t="s">
        <v>337</v>
      </c>
      <c r="B41" s="11" t="s">
        <v>120</v>
      </c>
      <c r="C41" s="12" t="s">
        <v>1</v>
      </c>
      <c r="D41" s="8" t="s">
        <v>121</v>
      </c>
      <c r="E41" s="16">
        <v>25</v>
      </c>
      <c r="F41" s="5"/>
      <c r="G41" s="22">
        <f t="shared" si="0"/>
        <v>0</v>
      </c>
      <c r="H41" s="23">
        <v>0.23</v>
      </c>
      <c r="I41" s="22">
        <f t="shared" si="1"/>
        <v>0</v>
      </c>
      <c r="J41" s="22">
        <f t="shared" si="2"/>
        <v>0</v>
      </c>
    </row>
    <row r="42" spans="1:10" ht="73.5" customHeight="1">
      <c r="A42" s="5" t="s">
        <v>338</v>
      </c>
      <c r="B42" s="11" t="s">
        <v>117</v>
      </c>
      <c r="C42" s="12" t="s">
        <v>1</v>
      </c>
      <c r="D42" s="8" t="s">
        <v>118</v>
      </c>
      <c r="E42" s="16">
        <v>25</v>
      </c>
      <c r="F42" s="5"/>
      <c r="G42" s="22">
        <f t="shared" si="0"/>
        <v>0</v>
      </c>
      <c r="H42" s="23">
        <v>0.23</v>
      </c>
      <c r="I42" s="22">
        <f t="shared" si="1"/>
        <v>0</v>
      </c>
      <c r="J42" s="22">
        <f t="shared" si="2"/>
        <v>0</v>
      </c>
    </row>
    <row r="43" spans="1:10" ht="73.5" customHeight="1">
      <c r="A43" s="5" t="s">
        <v>339</v>
      </c>
      <c r="B43" s="6" t="s">
        <v>34</v>
      </c>
      <c r="C43" s="7" t="s">
        <v>0</v>
      </c>
      <c r="D43" s="6" t="s">
        <v>128</v>
      </c>
      <c r="E43" s="16">
        <v>300</v>
      </c>
      <c r="F43" s="5"/>
      <c r="G43" s="22">
        <f t="shared" si="0"/>
        <v>0</v>
      </c>
      <c r="H43" s="23">
        <v>0.23</v>
      </c>
      <c r="I43" s="22">
        <f t="shared" si="1"/>
        <v>0</v>
      </c>
      <c r="J43" s="22">
        <f t="shared" si="2"/>
        <v>0</v>
      </c>
    </row>
    <row r="44" spans="1:10" ht="73.5" customHeight="1">
      <c r="A44" s="5" t="s">
        <v>340</v>
      </c>
      <c r="B44" s="6" t="s">
        <v>35</v>
      </c>
      <c r="C44" s="7" t="s">
        <v>1</v>
      </c>
      <c r="D44" s="8" t="s">
        <v>261</v>
      </c>
      <c r="E44" s="16">
        <v>50</v>
      </c>
      <c r="F44" s="5"/>
      <c r="G44" s="22">
        <f t="shared" si="0"/>
        <v>0</v>
      </c>
      <c r="H44" s="23">
        <v>0.23</v>
      </c>
      <c r="I44" s="22">
        <f t="shared" si="1"/>
        <v>0</v>
      </c>
      <c r="J44" s="22">
        <f t="shared" si="2"/>
        <v>0</v>
      </c>
    </row>
    <row r="45" spans="1:10" ht="73.5" customHeight="1">
      <c r="A45" s="5" t="s">
        <v>341</v>
      </c>
      <c r="B45" s="6" t="s">
        <v>36</v>
      </c>
      <c r="C45" s="7" t="s">
        <v>1</v>
      </c>
      <c r="D45" s="6" t="s">
        <v>37</v>
      </c>
      <c r="E45" s="16">
        <v>25</v>
      </c>
      <c r="F45" s="5"/>
      <c r="G45" s="22">
        <f t="shared" si="0"/>
        <v>0</v>
      </c>
      <c r="H45" s="23">
        <v>0.23</v>
      </c>
      <c r="I45" s="22">
        <f t="shared" si="1"/>
        <v>0</v>
      </c>
      <c r="J45" s="22">
        <f t="shared" si="2"/>
        <v>0</v>
      </c>
    </row>
    <row r="46" spans="1:10" ht="73.5" customHeight="1">
      <c r="A46" s="5" t="s">
        <v>342</v>
      </c>
      <c r="B46" s="6" t="s">
        <v>38</v>
      </c>
      <c r="C46" s="7" t="s">
        <v>1</v>
      </c>
      <c r="D46" s="8" t="s">
        <v>39</v>
      </c>
      <c r="E46" s="16">
        <v>60</v>
      </c>
      <c r="F46" s="5"/>
      <c r="G46" s="22">
        <f t="shared" si="0"/>
        <v>0</v>
      </c>
      <c r="H46" s="23">
        <v>0.23</v>
      </c>
      <c r="I46" s="22">
        <f t="shared" si="1"/>
        <v>0</v>
      </c>
      <c r="J46" s="22">
        <f t="shared" si="2"/>
        <v>0</v>
      </c>
    </row>
    <row r="47" spans="1:10" ht="73.5" customHeight="1">
      <c r="A47" s="5" t="s">
        <v>343</v>
      </c>
      <c r="B47" s="6" t="s">
        <v>40</v>
      </c>
      <c r="C47" s="7" t="s">
        <v>0</v>
      </c>
      <c r="D47" s="6" t="s">
        <v>176</v>
      </c>
      <c r="E47" s="16">
        <v>300</v>
      </c>
      <c r="F47" s="5"/>
      <c r="G47" s="22">
        <f t="shared" si="0"/>
        <v>0</v>
      </c>
      <c r="H47" s="23">
        <v>0.23</v>
      </c>
      <c r="I47" s="22">
        <f t="shared" si="1"/>
        <v>0</v>
      </c>
      <c r="J47" s="22">
        <f t="shared" si="2"/>
        <v>0</v>
      </c>
    </row>
    <row r="48" spans="1:10" ht="73.5" customHeight="1">
      <c r="A48" s="5" t="s">
        <v>344</v>
      </c>
      <c r="B48" s="6" t="s">
        <v>41</v>
      </c>
      <c r="C48" s="7" t="s">
        <v>1</v>
      </c>
      <c r="D48" s="6" t="s">
        <v>42</v>
      </c>
      <c r="E48" s="16">
        <v>100</v>
      </c>
      <c r="F48" s="5"/>
      <c r="G48" s="22">
        <f t="shared" si="0"/>
        <v>0</v>
      </c>
      <c r="H48" s="23">
        <v>0.23</v>
      </c>
      <c r="I48" s="22">
        <f t="shared" si="1"/>
        <v>0</v>
      </c>
      <c r="J48" s="22">
        <f t="shared" si="2"/>
        <v>0</v>
      </c>
    </row>
    <row r="49" spans="1:10" ht="73.5" customHeight="1">
      <c r="A49" s="5" t="s">
        <v>345</v>
      </c>
      <c r="B49" s="6" t="s">
        <v>129</v>
      </c>
      <c r="C49" s="7" t="s">
        <v>1</v>
      </c>
      <c r="D49" s="6" t="s">
        <v>131</v>
      </c>
      <c r="E49" s="16">
        <v>220</v>
      </c>
      <c r="F49" s="5"/>
      <c r="G49" s="22">
        <f t="shared" si="0"/>
        <v>0</v>
      </c>
      <c r="H49" s="23">
        <v>0.23</v>
      </c>
      <c r="I49" s="22">
        <f t="shared" si="1"/>
        <v>0</v>
      </c>
      <c r="J49" s="22">
        <f t="shared" si="2"/>
        <v>0</v>
      </c>
    </row>
    <row r="50" spans="1:10" ht="73.5" customHeight="1">
      <c r="A50" s="5" t="s">
        <v>346</v>
      </c>
      <c r="B50" s="6" t="s">
        <v>43</v>
      </c>
      <c r="C50" s="7" t="s">
        <v>1</v>
      </c>
      <c r="D50" s="6" t="s">
        <v>132</v>
      </c>
      <c r="E50" s="16">
        <v>180</v>
      </c>
      <c r="F50" s="5"/>
      <c r="G50" s="22">
        <f t="shared" si="0"/>
        <v>0</v>
      </c>
      <c r="H50" s="23">
        <v>0.23</v>
      </c>
      <c r="I50" s="22">
        <f t="shared" si="1"/>
        <v>0</v>
      </c>
      <c r="J50" s="22">
        <f t="shared" si="2"/>
        <v>0</v>
      </c>
    </row>
    <row r="51" spans="1:10" ht="73.5" customHeight="1">
      <c r="A51" s="5" t="s">
        <v>347</v>
      </c>
      <c r="B51" s="6" t="s">
        <v>130</v>
      </c>
      <c r="C51" s="7" t="s">
        <v>1</v>
      </c>
      <c r="D51" s="6" t="s">
        <v>133</v>
      </c>
      <c r="E51" s="16">
        <v>250</v>
      </c>
      <c r="F51" s="5"/>
      <c r="G51" s="22">
        <f t="shared" si="0"/>
        <v>0</v>
      </c>
      <c r="H51" s="23">
        <v>0.23</v>
      </c>
      <c r="I51" s="22">
        <f t="shared" si="1"/>
        <v>0</v>
      </c>
      <c r="J51" s="22">
        <f t="shared" si="2"/>
        <v>0</v>
      </c>
    </row>
    <row r="52" spans="1:10" ht="73.5" customHeight="1">
      <c r="A52" s="5" t="s">
        <v>348</v>
      </c>
      <c r="B52" s="6" t="s">
        <v>205</v>
      </c>
      <c r="C52" s="7" t="s">
        <v>1</v>
      </c>
      <c r="D52" s="6" t="s">
        <v>134</v>
      </c>
      <c r="E52" s="16">
        <v>120</v>
      </c>
      <c r="F52" s="5"/>
      <c r="G52" s="22">
        <f t="shared" si="0"/>
        <v>0</v>
      </c>
      <c r="H52" s="23">
        <v>0.23</v>
      </c>
      <c r="I52" s="22">
        <f t="shared" si="1"/>
        <v>0</v>
      </c>
      <c r="J52" s="22">
        <f t="shared" si="2"/>
        <v>0</v>
      </c>
    </row>
    <row r="53" spans="1:10" ht="73.5" customHeight="1">
      <c r="A53" s="5" t="s">
        <v>349</v>
      </c>
      <c r="B53" s="6" t="s">
        <v>204</v>
      </c>
      <c r="C53" s="7" t="s">
        <v>1</v>
      </c>
      <c r="D53" s="6" t="s">
        <v>135</v>
      </c>
      <c r="E53" s="16">
        <v>220</v>
      </c>
      <c r="F53" s="5"/>
      <c r="G53" s="22">
        <f t="shared" si="0"/>
        <v>0</v>
      </c>
      <c r="H53" s="23">
        <v>0.23</v>
      </c>
      <c r="I53" s="22">
        <f t="shared" si="1"/>
        <v>0</v>
      </c>
      <c r="J53" s="22">
        <f t="shared" si="2"/>
        <v>0</v>
      </c>
    </row>
    <row r="54" spans="1:10" ht="73.5" customHeight="1">
      <c r="A54" s="5" t="s">
        <v>350</v>
      </c>
      <c r="B54" s="6" t="s">
        <v>206</v>
      </c>
      <c r="C54" s="7" t="s">
        <v>1</v>
      </c>
      <c r="D54" s="6" t="s">
        <v>202</v>
      </c>
      <c r="E54" s="16">
        <v>15</v>
      </c>
      <c r="F54" s="5"/>
      <c r="G54" s="22">
        <f t="shared" si="0"/>
        <v>0</v>
      </c>
      <c r="H54" s="23">
        <v>0.23</v>
      </c>
      <c r="I54" s="22">
        <f t="shared" si="1"/>
        <v>0</v>
      </c>
      <c r="J54" s="22">
        <f t="shared" si="2"/>
        <v>0</v>
      </c>
    </row>
    <row r="55" spans="1:10" ht="73.5" customHeight="1">
      <c r="A55" s="5" t="s">
        <v>351</v>
      </c>
      <c r="B55" s="6" t="s">
        <v>207</v>
      </c>
      <c r="C55" s="7" t="s">
        <v>1</v>
      </c>
      <c r="D55" s="6" t="s">
        <v>203</v>
      </c>
      <c r="E55" s="16">
        <v>16</v>
      </c>
      <c r="F55" s="5"/>
      <c r="G55" s="22">
        <f t="shared" si="0"/>
        <v>0</v>
      </c>
      <c r="H55" s="23">
        <v>0.23</v>
      </c>
      <c r="I55" s="22">
        <f t="shared" si="1"/>
        <v>0</v>
      </c>
      <c r="J55" s="22">
        <f t="shared" si="2"/>
        <v>0</v>
      </c>
    </row>
    <row r="56" spans="1:10" ht="73.5" customHeight="1">
      <c r="A56" s="5" t="s">
        <v>352</v>
      </c>
      <c r="B56" s="6" t="s">
        <v>475</v>
      </c>
      <c r="C56" s="7" t="s">
        <v>1</v>
      </c>
      <c r="D56" s="6" t="s">
        <v>229</v>
      </c>
      <c r="E56" s="16">
        <v>30</v>
      </c>
      <c r="F56" s="5"/>
      <c r="G56" s="22">
        <f t="shared" si="0"/>
        <v>0</v>
      </c>
      <c r="H56" s="23">
        <v>0.23</v>
      </c>
      <c r="I56" s="22">
        <f t="shared" si="1"/>
        <v>0</v>
      </c>
      <c r="J56" s="22">
        <f t="shared" si="2"/>
        <v>0</v>
      </c>
    </row>
    <row r="57" spans="1:10" ht="73.5" customHeight="1">
      <c r="A57" s="5" t="s">
        <v>353</v>
      </c>
      <c r="B57" s="6" t="s">
        <v>44</v>
      </c>
      <c r="C57" s="7" t="s">
        <v>1</v>
      </c>
      <c r="D57" s="6" t="s">
        <v>209</v>
      </c>
      <c r="E57" s="16">
        <v>21</v>
      </c>
      <c r="F57" s="5"/>
      <c r="G57" s="22">
        <f t="shared" si="0"/>
        <v>0</v>
      </c>
      <c r="H57" s="23">
        <v>0.23</v>
      </c>
      <c r="I57" s="22">
        <f t="shared" si="1"/>
        <v>0</v>
      </c>
      <c r="J57" s="22">
        <f t="shared" si="2"/>
        <v>0</v>
      </c>
    </row>
    <row r="58" spans="1:10" ht="73.5" customHeight="1">
      <c r="A58" s="5" t="s">
        <v>354</v>
      </c>
      <c r="B58" s="6" t="s">
        <v>476</v>
      </c>
      <c r="C58" s="7" t="s">
        <v>1</v>
      </c>
      <c r="D58" s="6" t="s">
        <v>230</v>
      </c>
      <c r="E58" s="16">
        <v>12</v>
      </c>
      <c r="F58" s="5"/>
      <c r="G58" s="22">
        <f t="shared" si="0"/>
        <v>0</v>
      </c>
      <c r="H58" s="23">
        <v>0.23</v>
      </c>
      <c r="I58" s="22">
        <f t="shared" si="1"/>
        <v>0</v>
      </c>
      <c r="J58" s="22">
        <f t="shared" si="2"/>
        <v>0</v>
      </c>
    </row>
    <row r="59" spans="1:10" ht="73.5" customHeight="1">
      <c r="A59" s="5" t="s">
        <v>355</v>
      </c>
      <c r="B59" s="6" t="s">
        <v>200</v>
      </c>
      <c r="C59" s="7" t="s">
        <v>1</v>
      </c>
      <c r="D59" s="6" t="s">
        <v>210</v>
      </c>
      <c r="E59" s="16">
        <v>5</v>
      </c>
      <c r="F59" s="5"/>
      <c r="G59" s="22">
        <f t="shared" si="0"/>
        <v>0</v>
      </c>
      <c r="H59" s="23">
        <v>0.23</v>
      </c>
      <c r="I59" s="22">
        <f t="shared" si="1"/>
        <v>0</v>
      </c>
      <c r="J59" s="22">
        <f t="shared" si="2"/>
        <v>0</v>
      </c>
    </row>
    <row r="60" spans="1:10" ht="73.5" customHeight="1">
      <c r="A60" s="5" t="s">
        <v>356</v>
      </c>
      <c r="B60" s="1" t="s">
        <v>208</v>
      </c>
      <c r="C60" s="2" t="s">
        <v>1</v>
      </c>
      <c r="D60" s="8" t="s">
        <v>201</v>
      </c>
      <c r="E60" s="16">
        <v>15</v>
      </c>
      <c r="F60" s="5"/>
      <c r="G60" s="22">
        <f t="shared" si="0"/>
        <v>0</v>
      </c>
      <c r="H60" s="23">
        <v>0.23</v>
      </c>
      <c r="I60" s="22">
        <f t="shared" si="1"/>
        <v>0</v>
      </c>
      <c r="J60" s="22">
        <f t="shared" si="2"/>
        <v>0</v>
      </c>
    </row>
    <row r="61" spans="1:10" ht="73.5" customHeight="1">
      <c r="A61" s="5" t="s">
        <v>357</v>
      </c>
      <c r="B61" s="6" t="s">
        <v>477</v>
      </c>
      <c r="C61" s="7" t="s">
        <v>1</v>
      </c>
      <c r="D61" s="6" t="s">
        <v>231</v>
      </c>
      <c r="E61" s="16">
        <v>25</v>
      </c>
      <c r="F61" s="5"/>
      <c r="G61" s="22">
        <f t="shared" si="0"/>
        <v>0</v>
      </c>
      <c r="H61" s="23">
        <v>0.23</v>
      </c>
      <c r="I61" s="22">
        <f t="shared" si="1"/>
        <v>0</v>
      </c>
      <c r="J61" s="22">
        <f t="shared" si="2"/>
        <v>0</v>
      </c>
    </row>
    <row r="62" spans="1:10" ht="73.5" customHeight="1">
      <c r="A62" s="5" t="s">
        <v>358</v>
      </c>
      <c r="B62" s="11" t="s">
        <v>113</v>
      </c>
      <c r="C62" s="4" t="s">
        <v>0</v>
      </c>
      <c r="D62" s="11" t="s">
        <v>114</v>
      </c>
      <c r="E62" s="16">
        <v>150</v>
      </c>
      <c r="F62" s="5"/>
      <c r="G62" s="22">
        <f t="shared" si="0"/>
        <v>0</v>
      </c>
      <c r="H62" s="23">
        <v>0.23</v>
      </c>
      <c r="I62" s="22">
        <f t="shared" si="1"/>
        <v>0</v>
      </c>
      <c r="J62" s="22">
        <f t="shared" si="2"/>
        <v>0</v>
      </c>
    </row>
    <row r="63" spans="1:10" ht="73.5" customHeight="1">
      <c r="A63" s="5" t="s">
        <v>359</v>
      </c>
      <c r="B63" s="6" t="s">
        <v>45</v>
      </c>
      <c r="C63" s="7" t="s">
        <v>0</v>
      </c>
      <c r="D63" s="6" t="s">
        <v>177</v>
      </c>
      <c r="E63" s="16">
        <v>300</v>
      </c>
      <c r="F63" s="5"/>
      <c r="G63" s="22">
        <f t="shared" si="0"/>
        <v>0</v>
      </c>
      <c r="H63" s="23">
        <v>0.23</v>
      </c>
      <c r="I63" s="22">
        <f t="shared" si="1"/>
        <v>0</v>
      </c>
      <c r="J63" s="22">
        <f t="shared" si="2"/>
        <v>0</v>
      </c>
    </row>
    <row r="64" spans="1:10" ht="73.5" customHeight="1">
      <c r="A64" s="5" t="s">
        <v>360</v>
      </c>
      <c r="B64" s="6" t="s">
        <v>46</v>
      </c>
      <c r="C64" s="7" t="s">
        <v>1</v>
      </c>
      <c r="D64" s="6" t="s">
        <v>47</v>
      </c>
      <c r="E64" s="16">
        <v>420</v>
      </c>
      <c r="F64" s="5"/>
      <c r="G64" s="22">
        <f t="shared" si="0"/>
        <v>0</v>
      </c>
      <c r="H64" s="23">
        <v>0.23</v>
      </c>
      <c r="I64" s="22">
        <f t="shared" si="1"/>
        <v>0</v>
      </c>
      <c r="J64" s="22">
        <f t="shared" si="2"/>
        <v>0</v>
      </c>
    </row>
    <row r="65" spans="1:10" ht="73.5" customHeight="1">
      <c r="A65" s="5" t="s">
        <v>361</v>
      </c>
      <c r="B65" s="6" t="s">
        <v>48</v>
      </c>
      <c r="C65" s="7" t="s">
        <v>1</v>
      </c>
      <c r="D65" s="6" t="s">
        <v>140</v>
      </c>
      <c r="E65" s="16">
        <v>200</v>
      </c>
      <c r="F65" s="5"/>
      <c r="G65" s="22">
        <f t="shared" si="0"/>
        <v>0</v>
      </c>
      <c r="H65" s="23">
        <v>0.23</v>
      </c>
      <c r="I65" s="22">
        <f t="shared" si="1"/>
        <v>0</v>
      </c>
      <c r="J65" s="22">
        <f t="shared" si="2"/>
        <v>0</v>
      </c>
    </row>
    <row r="66" spans="1:10" ht="73.5" customHeight="1">
      <c r="A66" s="5" t="s">
        <v>362</v>
      </c>
      <c r="B66" s="6" t="s">
        <v>49</v>
      </c>
      <c r="C66" s="7" t="s">
        <v>1</v>
      </c>
      <c r="D66" s="6" t="s">
        <v>141</v>
      </c>
      <c r="E66" s="16">
        <v>70</v>
      </c>
      <c r="F66" s="5"/>
      <c r="G66" s="22">
        <f t="shared" si="0"/>
        <v>0</v>
      </c>
      <c r="H66" s="23">
        <v>0.23</v>
      </c>
      <c r="I66" s="22">
        <f t="shared" si="1"/>
        <v>0</v>
      </c>
      <c r="J66" s="22">
        <f t="shared" si="2"/>
        <v>0</v>
      </c>
    </row>
    <row r="67" spans="1:10" ht="73.5" customHeight="1">
      <c r="A67" s="5" t="s">
        <v>363</v>
      </c>
      <c r="B67" s="6" t="s">
        <v>50</v>
      </c>
      <c r="C67" s="7" t="s">
        <v>1</v>
      </c>
      <c r="D67" s="6" t="s">
        <v>51</v>
      </c>
      <c r="E67" s="16">
        <v>50</v>
      </c>
      <c r="F67" s="5"/>
      <c r="G67" s="22">
        <f t="shared" si="0"/>
        <v>0</v>
      </c>
      <c r="H67" s="23">
        <v>0.23</v>
      </c>
      <c r="I67" s="22">
        <f t="shared" si="1"/>
        <v>0</v>
      </c>
      <c r="J67" s="22">
        <f t="shared" si="2"/>
        <v>0</v>
      </c>
    </row>
    <row r="68" spans="1:10" ht="73.5" customHeight="1">
      <c r="A68" s="5" t="s">
        <v>364</v>
      </c>
      <c r="B68" s="6" t="s">
        <v>52</v>
      </c>
      <c r="C68" s="7" t="s">
        <v>0</v>
      </c>
      <c r="D68" s="6" t="s">
        <v>53</v>
      </c>
      <c r="E68" s="16">
        <v>80</v>
      </c>
      <c r="F68" s="5"/>
      <c r="G68" s="22">
        <f t="shared" si="0"/>
        <v>0</v>
      </c>
      <c r="H68" s="23">
        <v>0.23</v>
      </c>
      <c r="I68" s="22">
        <f t="shared" si="1"/>
        <v>0</v>
      </c>
      <c r="J68" s="22">
        <f t="shared" si="2"/>
        <v>0</v>
      </c>
    </row>
    <row r="69" spans="1:10" ht="73.5" customHeight="1">
      <c r="A69" s="5" t="s">
        <v>365</v>
      </c>
      <c r="B69" s="6" t="s">
        <v>189</v>
      </c>
      <c r="C69" s="7" t="s">
        <v>0</v>
      </c>
      <c r="D69" s="6" t="s">
        <v>190</v>
      </c>
      <c r="E69" s="16">
        <v>170</v>
      </c>
      <c r="F69" s="5"/>
      <c r="G69" s="22">
        <f t="shared" si="0"/>
        <v>0</v>
      </c>
      <c r="H69" s="23">
        <v>0.23</v>
      </c>
      <c r="I69" s="22">
        <f t="shared" si="1"/>
        <v>0</v>
      </c>
      <c r="J69" s="22">
        <f t="shared" si="2"/>
        <v>0</v>
      </c>
    </row>
    <row r="70" spans="1:10" ht="73.5" customHeight="1">
      <c r="A70" s="5" t="s">
        <v>366</v>
      </c>
      <c r="B70" s="11" t="s">
        <v>105</v>
      </c>
      <c r="C70" s="12" t="s">
        <v>1</v>
      </c>
      <c r="D70" s="11" t="s">
        <v>106</v>
      </c>
      <c r="E70" s="16">
        <v>80</v>
      </c>
      <c r="F70" s="5"/>
      <c r="G70" s="22">
        <f t="shared" si="0"/>
        <v>0</v>
      </c>
      <c r="H70" s="23">
        <v>0.23</v>
      </c>
      <c r="I70" s="22">
        <f t="shared" si="1"/>
        <v>0</v>
      </c>
      <c r="J70" s="22">
        <f t="shared" si="2"/>
        <v>0</v>
      </c>
    </row>
    <row r="71" spans="1:10" ht="73.5" customHeight="1">
      <c r="A71" s="5" t="s">
        <v>367</v>
      </c>
      <c r="B71" s="11" t="s">
        <v>107</v>
      </c>
      <c r="C71" s="12" t="s">
        <v>1</v>
      </c>
      <c r="D71" s="11" t="s">
        <v>108</v>
      </c>
      <c r="E71" s="16">
        <v>60</v>
      </c>
      <c r="F71" s="5"/>
      <c r="G71" s="22">
        <f t="shared" si="0"/>
        <v>0</v>
      </c>
      <c r="H71" s="23">
        <v>0.23</v>
      </c>
      <c r="I71" s="22">
        <f t="shared" si="1"/>
        <v>0</v>
      </c>
      <c r="J71" s="22">
        <f t="shared" si="2"/>
        <v>0</v>
      </c>
    </row>
    <row r="72" spans="1:10" ht="73.5" customHeight="1">
      <c r="A72" s="5" t="s">
        <v>368</v>
      </c>
      <c r="B72" s="11" t="s">
        <v>109</v>
      </c>
      <c r="C72" s="12" t="s">
        <v>1</v>
      </c>
      <c r="D72" s="11" t="s">
        <v>110</v>
      </c>
      <c r="E72" s="16">
        <v>60</v>
      </c>
      <c r="F72" s="5"/>
      <c r="G72" s="22">
        <f t="shared" ref="G72:G135" si="3">E72*F72</f>
        <v>0</v>
      </c>
      <c r="H72" s="23">
        <v>0.23</v>
      </c>
      <c r="I72" s="22">
        <f t="shared" ref="I72:I135" si="4">G72*H72</f>
        <v>0</v>
      </c>
      <c r="J72" s="22">
        <f t="shared" ref="J72:J135" si="5">G72+I72</f>
        <v>0</v>
      </c>
    </row>
    <row r="73" spans="1:10" ht="73.5" customHeight="1">
      <c r="A73" s="5" t="s">
        <v>369</v>
      </c>
      <c r="B73" s="6" t="s">
        <v>54</v>
      </c>
      <c r="C73" s="7" t="s">
        <v>1</v>
      </c>
      <c r="D73" s="8" t="s">
        <v>55</v>
      </c>
      <c r="E73" s="16">
        <v>20</v>
      </c>
      <c r="F73" s="5"/>
      <c r="G73" s="22">
        <f t="shared" si="3"/>
        <v>0</v>
      </c>
      <c r="H73" s="23">
        <v>0.23</v>
      </c>
      <c r="I73" s="22">
        <f t="shared" si="4"/>
        <v>0</v>
      </c>
      <c r="J73" s="22">
        <f t="shared" si="5"/>
        <v>0</v>
      </c>
    </row>
    <row r="74" spans="1:10" ht="73.5" customHeight="1">
      <c r="A74" s="5" t="s">
        <v>370</v>
      </c>
      <c r="B74" s="6" t="s">
        <v>56</v>
      </c>
      <c r="C74" s="7" t="s">
        <v>1</v>
      </c>
      <c r="D74" s="6" t="s">
        <v>57</v>
      </c>
      <c r="E74" s="16">
        <v>25</v>
      </c>
      <c r="F74" s="5"/>
      <c r="G74" s="22">
        <f t="shared" si="3"/>
        <v>0</v>
      </c>
      <c r="H74" s="23">
        <v>0.23</v>
      </c>
      <c r="I74" s="22">
        <f t="shared" si="4"/>
        <v>0</v>
      </c>
      <c r="J74" s="22">
        <f t="shared" si="5"/>
        <v>0</v>
      </c>
    </row>
    <row r="75" spans="1:10" ht="73.5" customHeight="1">
      <c r="A75" s="5" t="s">
        <v>371</v>
      </c>
      <c r="B75" s="6" t="s">
        <v>58</v>
      </c>
      <c r="C75" s="7" t="s">
        <v>0</v>
      </c>
      <c r="D75" s="6" t="s">
        <v>142</v>
      </c>
      <c r="E75" s="16">
        <v>130</v>
      </c>
      <c r="F75" s="5"/>
      <c r="G75" s="22">
        <f t="shared" si="3"/>
        <v>0</v>
      </c>
      <c r="H75" s="23">
        <v>0.23</v>
      </c>
      <c r="I75" s="22">
        <f t="shared" si="4"/>
        <v>0</v>
      </c>
      <c r="J75" s="22">
        <f t="shared" si="5"/>
        <v>0</v>
      </c>
    </row>
    <row r="76" spans="1:10" ht="73.5" customHeight="1">
      <c r="A76" s="5" t="s">
        <v>372</v>
      </c>
      <c r="B76" s="6" t="s">
        <v>59</v>
      </c>
      <c r="C76" s="7" t="s">
        <v>0</v>
      </c>
      <c r="D76" s="6" t="s">
        <v>143</v>
      </c>
      <c r="E76" s="16">
        <v>130</v>
      </c>
      <c r="F76" s="5"/>
      <c r="G76" s="22">
        <f t="shared" si="3"/>
        <v>0</v>
      </c>
      <c r="H76" s="23">
        <v>0.23</v>
      </c>
      <c r="I76" s="22">
        <f t="shared" si="4"/>
        <v>0</v>
      </c>
      <c r="J76" s="22">
        <f t="shared" si="5"/>
        <v>0</v>
      </c>
    </row>
    <row r="77" spans="1:10" ht="73.5" customHeight="1">
      <c r="A77" s="5" t="s">
        <v>373</v>
      </c>
      <c r="B77" s="6" t="s">
        <v>178</v>
      </c>
      <c r="C77" s="7" t="s">
        <v>0</v>
      </c>
      <c r="D77" s="6" t="s">
        <v>144</v>
      </c>
      <c r="E77" s="16">
        <v>160</v>
      </c>
      <c r="F77" s="5"/>
      <c r="G77" s="22">
        <f t="shared" si="3"/>
        <v>0</v>
      </c>
      <c r="H77" s="23">
        <v>0.23</v>
      </c>
      <c r="I77" s="22">
        <f t="shared" si="4"/>
        <v>0</v>
      </c>
      <c r="J77" s="22">
        <f t="shared" si="5"/>
        <v>0</v>
      </c>
    </row>
    <row r="78" spans="1:10" ht="73.5" customHeight="1">
      <c r="A78" s="5" t="s">
        <v>374</v>
      </c>
      <c r="B78" s="6" t="s">
        <v>60</v>
      </c>
      <c r="C78" s="7" t="s">
        <v>2</v>
      </c>
      <c r="D78" s="6" t="s">
        <v>179</v>
      </c>
      <c r="E78" s="16">
        <v>40</v>
      </c>
      <c r="F78" s="5"/>
      <c r="G78" s="22">
        <f t="shared" si="3"/>
        <v>0</v>
      </c>
      <c r="H78" s="23">
        <v>0.23</v>
      </c>
      <c r="I78" s="22">
        <f t="shared" si="4"/>
        <v>0</v>
      </c>
      <c r="J78" s="22">
        <f t="shared" si="5"/>
        <v>0</v>
      </c>
    </row>
    <row r="79" spans="1:10" ht="73.5" customHeight="1">
      <c r="A79" s="5" t="s">
        <v>375</v>
      </c>
      <c r="B79" s="6" t="s">
        <v>61</v>
      </c>
      <c r="C79" s="7" t="s">
        <v>1</v>
      </c>
      <c r="D79" s="6" t="s">
        <v>62</v>
      </c>
      <c r="E79" s="16">
        <v>40</v>
      </c>
      <c r="F79" s="5"/>
      <c r="G79" s="22">
        <f t="shared" si="3"/>
        <v>0</v>
      </c>
      <c r="H79" s="23">
        <v>0.23</v>
      </c>
      <c r="I79" s="22">
        <f t="shared" si="4"/>
        <v>0</v>
      </c>
      <c r="J79" s="22">
        <f t="shared" si="5"/>
        <v>0</v>
      </c>
    </row>
    <row r="80" spans="1:10" ht="73.5" customHeight="1">
      <c r="A80" s="5" t="s">
        <v>376</v>
      </c>
      <c r="B80" s="6" t="s">
        <v>63</v>
      </c>
      <c r="C80" s="7" t="s">
        <v>1</v>
      </c>
      <c r="D80" s="6" t="s">
        <v>145</v>
      </c>
      <c r="E80" s="16">
        <v>20</v>
      </c>
      <c r="F80" s="5"/>
      <c r="G80" s="22">
        <f t="shared" si="3"/>
        <v>0</v>
      </c>
      <c r="H80" s="23">
        <v>0.23</v>
      </c>
      <c r="I80" s="22">
        <f t="shared" si="4"/>
        <v>0</v>
      </c>
      <c r="J80" s="22">
        <f t="shared" si="5"/>
        <v>0</v>
      </c>
    </row>
    <row r="81" spans="1:10" ht="73.5" customHeight="1">
      <c r="A81" s="5" t="s">
        <v>377</v>
      </c>
      <c r="B81" s="6" t="s">
        <v>64</v>
      </c>
      <c r="C81" s="7" t="s">
        <v>0</v>
      </c>
      <c r="D81" s="6" t="s">
        <v>180</v>
      </c>
      <c r="E81" s="16">
        <v>55</v>
      </c>
      <c r="F81" s="5"/>
      <c r="G81" s="22">
        <f t="shared" si="3"/>
        <v>0</v>
      </c>
      <c r="H81" s="23">
        <v>0.23</v>
      </c>
      <c r="I81" s="22">
        <f t="shared" si="4"/>
        <v>0</v>
      </c>
      <c r="J81" s="22">
        <f t="shared" si="5"/>
        <v>0</v>
      </c>
    </row>
    <row r="82" spans="1:10" ht="73.5" customHeight="1">
      <c r="A82" s="5" t="s">
        <v>378</v>
      </c>
      <c r="B82" s="6" t="s">
        <v>182</v>
      </c>
      <c r="C82" s="7" t="s">
        <v>0</v>
      </c>
      <c r="D82" s="8" t="s">
        <v>213</v>
      </c>
      <c r="E82" s="16">
        <v>400</v>
      </c>
      <c r="F82" s="5"/>
      <c r="G82" s="22">
        <f t="shared" si="3"/>
        <v>0</v>
      </c>
      <c r="H82" s="23">
        <v>0.23</v>
      </c>
      <c r="I82" s="22">
        <f t="shared" si="4"/>
        <v>0</v>
      </c>
      <c r="J82" s="22">
        <f t="shared" si="5"/>
        <v>0</v>
      </c>
    </row>
    <row r="83" spans="1:10" ht="73.5" customHeight="1">
      <c r="A83" s="5" t="s">
        <v>379</v>
      </c>
      <c r="B83" s="6" t="s">
        <v>181</v>
      </c>
      <c r="C83" s="7" t="s">
        <v>0</v>
      </c>
      <c r="D83" s="8" t="s">
        <v>139</v>
      </c>
      <c r="E83" s="16">
        <v>500</v>
      </c>
      <c r="F83" s="5"/>
      <c r="G83" s="22">
        <f t="shared" si="3"/>
        <v>0</v>
      </c>
      <c r="H83" s="23">
        <v>0.23</v>
      </c>
      <c r="I83" s="22">
        <f t="shared" si="4"/>
        <v>0</v>
      </c>
      <c r="J83" s="22">
        <f t="shared" si="5"/>
        <v>0</v>
      </c>
    </row>
    <row r="84" spans="1:10" ht="73.5" customHeight="1">
      <c r="A84" s="5" t="s">
        <v>380</v>
      </c>
      <c r="B84" s="6" t="s">
        <v>137</v>
      </c>
      <c r="C84" s="7" t="s">
        <v>0</v>
      </c>
      <c r="D84" s="6" t="s">
        <v>138</v>
      </c>
      <c r="E84" s="16">
        <v>300</v>
      </c>
      <c r="F84" s="5"/>
      <c r="G84" s="22">
        <f t="shared" si="3"/>
        <v>0</v>
      </c>
      <c r="H84" s="23">
        <v>0.23</v>
      </c>
      <c r="I84" s="22">
        <f t="shared" si="4"/>
        <v>0</v>
      </c>
      <c r="J84" s="22">
        <f t="shared" si="5"/>
        <v>0</v>
      </c>
    </row>
    <row r="85" spans="1:10" ht="73.5" customHeight="1">
      <c r="A85" s="5" t="s">
        <v>381</v>
      </c>
      <c r="B85" s="6" t="s">
        <v>136</v>
      </c>
      <c r="C85" s="7" t="s">
        <v>0</v>
      </c>
      <c r="D85" s="6" t="s">
        <v>291</v>
      </c>
      <c r="E85" s="16">
        <v>500</v>
      </c>
      <c r="F85" s="5"/>
      <c r="G85" s="22">
        <f t="shared" si="3"/>
        <v>0</v>
      </c>
      <c r="H85" s="23">
        <v>0.23</v>
      </c>
      <c r="I85" s="22">
        <f t="shared" si="4"/>
        <v>0</v>
      </c>
      <c r="J85" s="22">
        <f t="shared" si="5"/>
        <v>0</v>
      </c>
    </row>
    <row r="86" spans="1:10" ht="73.5" customHeight="1">
      <c r="A86" s="5" t="s">
        <v>382</v>
      </c>
      <c r="B86" s="6" t="s">
        <v>65</v>
      </c>
      <c r="C86" s="7" t="s">
        <v>0</v>
      </c>
      <c r="D86" s="6" t="s">
        <v>66</v>
      </c>
      <c r="E86" s="16">
        <v>150</v>
      </c>
      <c r="F86" s="5"/>
      <c r="G86" s="22">
        <f t="shared" si="3"/>
        <v>0</v>
      </c>
      <c r="H86" s="23">
        <v>0.23</v>
      </c>
      <c r="I86" s="22">
        <f t="shared" si="4"/>
        <v>0</v>
      </c>
      <c r="J86" s="22">
        <f t="shared" si="5"/>
        <v>0</v>
      </c>
    </row>
    <row r="87" spans="1:10" ht="73.5" customHeight="1">
      <c r="A87" s="5" t="s">
        <v>383</v>
      </c>
      <c r="B87" s="6" t="s">
        <v>155</v>
      </c>
      <c r="C87" s="7" t="s">
        <v>0</v>
      </c>
      <c r="D87" s="6" t="s">
        <v>156</v>
      </c>
      <c r="E87" s="16">
        <v>100</v>
      </c>
      <c r="F87" s="5"/>
      <c r="G87" s="22">
        <f t="shared" si="3"/>
        <v>0</v>
      </c>
      <c r="H87" s="23">
        <v>0.23</v>
      </c>
      <c r="I87" s="22">
        <f t="shared" si="4"/>
        <v>0</v>
      </c>
      <c r="J87" s="22">
        <f t="shared" si="5"/>
        <v>0</v>
      </c>
    </row>
    <row r="88" spans="1:10" ht="73.5" customHeight="1">
      <c r="A88" s="5" t="s">
        <v>384</v>
      </c>
      <c r="B88" s="6" t="s">
        <v>67</v>
      </c>
      <c r="C88" s="7" t="s">
        <v>68</v>
      </c>
      <c r="D88" s="6" t="s">
        <v>69</v>
      </c>
      <c r="E88" s="16">
        <v>40</v>
      </c>
      <c r="F88" s="5"/>
      <c r="G88" s="22">
        <f t="shared" si="3"/>
        <v>0</v>
      </c>
      <c r="H88" s="23">
        <v>0.23</v>
      </c>
      <c r="I88" s="22">
        <f t="shared" si="4"/>
        <v>0</v>
      </c>
      <c r="J88" s="22">
        <f t="shared" si="5"/>
        <v>0</v>
      </c>
    </row>
    <row r="89" spans="1:10" ht="73.5" customHeight="1">
      <c r="A89" s="5" t="s">
        <v>385</v>
      </c>
      <c r="B89" s="6" t="s">
        <v>70</v>
      </c>
      <c r="C89" s="7" t="s">
        <v>68</v>
      </c>
      <c r="D89" s="6" t="s">
        <v>71</v>
      </c>
      <c r="E89" s="16">
        <v>33</v>
      </c>
      <c r="F89" s="5"/>
      <c r="G89" s="22">
        <f t="shared" si="3"/>
        <v>0</v>
      </c>
      <c r="H89" s="23">
        <v>0.23</v>
      </c>
      <c r="I89" s="22">
        <f t="shared" si="4"/>
        <v>0</v>
      </c>
      <c r="J89" s="22">
        <f t="shared" si="5"/>
        <v>0</v>
      </c>
    </row>
    <row r="90" spans="1:10" ht="73.5" customHeight="1">
      <c r="A90" s="5" t="s">
        <v>386</v>
      </c>
      <c r="B90" s="6" t="s">
        <v>72</v>
      </c>
      <c r="C90" s="7" t="s">
        <v>68</v>
      </c>
      <c r="D90" s="6" t="s">
        <v>73</v>
      </c>
      <c r="E90" s="16">
        <v>32</v>
      </c>
      <c r="F90" s="5"/>
      <c r="G90" s="22">
        <f t="shared" si="3"/>
        <v>0</v>
      </c>
      <c r="H90" s="23">
        <v>0.23</v>
      </c>
      <c r="I90" s="22">
        <f t="shared" si="4"/>
        <v>0</v>
      </c>
      <c r="J90" s="22">
        <f t="shared" si="5"/>
        <v>0</v>
      </c>
    </row>
    <row r="91" spans="1:10" ht="73.5" customHeight="1">
      <c r="A91" s="5" t="s">
        <v>387</v>
      </c>
      <c r="B91" s="6" t="s">
        <v>74</v>
      </c>
      <c r="C91" s="7" t="s">
        <v>68</v>
      </c>
      <c r="D91" s="8" t="s">
        <v>75</v>
      </c>
      <c r="E91" s="16">
        <v>33</v>
      </c>
      <c r="F91" s="5"/>
      <c r="G91" s="22">
        <f t="shared" si="3"/>
        <v>0</v>
      </c>
      <c r="H91" s="23">
        <v>0.23</v>
      </c>
      <c r="I91" s="22">
        <f t="shared" si="4"/>
        <v>0</v>
      </c>
      <c r="J91" s="22">
        <f t="shared" si="5"/>
        <v>0</v>
      </c>
    </row>
    <row r="92" spans="1:10" ht="73.5" customHeight="1">
      <c r="A92" s="5" t="s">
        <v>388</v>
      </c>
      <c r="B92" s="6" t="s">
        <v>232</v>
      </c>
      <c r="C92" s="7" t="s">
        <v>68</v>
      </c>
      <c r="D92" s="11" t="s">
        <v>233</v>
      </c>
      <c r="E92" s="16">
        <v>63</v>
      </c>
      <c r="F92" s="5"/>
      <c r="G92" s="22">
        <f t="shared" si="3"/>
        <v>0</v>
      </c>
      <c r="H92" s="23">
        <v>0.23</v>
      </c>
      <c r="I92" s="22">
        <f t="shared" si="4"/>
        <v>0</v>
      </c>
      <c r="J92" s="22">
        <f t="shared" si="5"/>
        <v>0</v>
      </c>
    </row>
    <row r="93" spans="1:10" ht="73.5" customHeight="1">
      <c r="A93" s="5" t="s">
        <v>389</v>
      </c>
      <c r="B93" s="6" t="s">
        <v>76</v>
      </c>
      <c r="C93" s="7" t="s">
        <v>301</v>
      </c>
      <c r="D93" s="6" t="s">
        <v>478</v>
      </c>
      <c r="E93" s="16">
        <v>1800</v>
      </c>
      <c r="F93" s="5"/>
      <c r="G93" s="22">
        <f t="shared" si="3"/>
        <v>0</v>
      </c>
      <c r="H93" s="23">
        <v>0.23</v>
      </c>
      <c r="I93" s="22">
        <f t="shared" si="4"/>
        <v>0</v>
      </c>
      <c r="J93" s="22">
        <f t="shared" si="5"/>
        <v>0</v>
      </c>
    </row>
    <row r="94" spans="1:10" ht="73.5" customHeight="1">
      <c r="A94" s="5" t="s">
        <v>390</v>
      </c>
      <c r="B94" s="6" t="s">
        <v>152</v>
      </c>
      <c r="C94" s="7" t="s">
        <v>1</v>
      </c>
      <c r="D94" s="6" t="s">
        <v>479</v>
      </c>
      <c r="E94" s="16">
        <v>100</v>
      </c>
      <c r="F94" s="5"/>
      <c r="G94" s="22">
        <f t="shared" si="3"/>
        <v>0</v>
      </c>
      <c r="H94" s="23">
        <v>0.23</v>
      </c>
      <c r="I94" s="22">
        <f t="shared" si="4"/>
        <v>0</v>
      </c>
      <c r="J94" s="22">
        <f t="shared" si="5"/>
        <v>0</v>
      </c>
    </row>
    <row r="95" spans="1:10" ht="73.5" customHeight="1">
      <c r="A95" s="5" t="s">
        <v>391</v>
      </c>
      <c r="B95" s="6" t="s">
        <v>146</v>
      </c>
      <c r="C95" s="7" t="s">
        <v>1</v>
      </c>
      <c r="D95" s="6" t="s">
        <v>148</v>
      </c>
      <c r="E95" s="16">
        <v>300</v>
      </c>
      <c r="F95" s="5"/>
      <c r="G95" s="22">
        <f t="shared" si="3"/>
        <v>0</v>
      </c>
      <c r="H95" s="23">
        <v>0.23</v>
      </c>
      <c r="I95" s="22">
        <f t="shared" si="4"/>
        <v>0</v>
      </c>
      <c r="J95" s="22">
        <f t="shared" si="5"/>
        <v>0</v>
      </c>
    </row>
    <row r="96" spans="1:10" ht="73.5" customHeight="1">
      <c r="A96" s="5" t="s">
        <v>392</v>
      </c>
      <c r="B96" s="6" t="s">
        <v>147</v>
      </c>
      <c r="C96" s="7" t="s">
        <v>1</v>
      </c>
      <c r="D96" s="6" t="s">
        <v>149</v>
      </c>
      <c r="E96" s="16">
        <v>200</v>
      </c>
      <c r="F96" s="5"/>
      <c r="G96" s="22">
        <f t="shared" si="3"/>
        <v>0</v>
      </c>
      <c r="H96" s="23">
        <v>0.23</v>
      </c>
      <c r="I96" s="22">
        <f t="shared" si="4"/>
        <v>0</v>
      </c>
      <c r="J96" s="22">
        <f t="shared" si="5"/>
        <v>0</v>
      </c>
    </row>
    <row r="97" spans="1:10" ht="73.5" customHeight="1">
      <c r="A97" s="5" t="s">
        <v>393</v>
      </c>
      <c r="B97" s="6" t="s">
        <v>77</v>
      </c>
      <c r="C97" s="7" t="s">
        <v>1</v>
      </c>
      <c r="D97" s="6" t="s">
        <v>184</v>
      </c>
      <c r="E97" s="16">
        <v>250</v>
      </c>
      <c r="F97" s="5"/>
      <c r="G97" s="22">
        <f t="shared" si="3"/>
        <v>0</v>
      </c>
      <c r="H97" s="23">
        <v>0.23</v>
      </c>
      <c r="I97" s="22">
        <f t="shared" si="4"/>
        <v>0</v>
      </c>
      <c r="J97" s="22">
        <f t="shared" si="5"/>
        <v>0</v>
      </c>
    </row>
    <row r="98" spans="1:10" ht="73.5" customHeight="1">
      <c r="A98" s="5" t="s">
        <v>394</v>
      </c>
      <c r="B98" s="6" t="s">
        <v>78</v>
      </c>
      <c r="C98" s="7" t="s">
        <v>0</v>
      </c>
      <c r="D98" s="6" t="s">
        <v>150</v>
      </c>
      <c r="E98" s="16">
        <v>10</v>
      </c>
      <c r="F98" s="5"/>
      <c r="G98" s="22">
        <f t="shared" si="3"/>
        <v>0</v>
      </c>
      <c r="H98" s="23">
        <v>0.23</v>
      </c>
      <c r="I98" s="22">
        <f t="shared" si="4"/>
        <v>0</v>
      </c>
      <c r="J98" s="22">
        <f t="shared" si="5"/>
        <v>0</v>
      </c>
    </row>
    <row r="99" spans="1:10" ht="73.5" customHeight="1">
      <c r="A99" s="5" t="s">
        <v>395</v>
      </c>
      <c r="B99" s="6" t="s">
        <v>79</v>
      </c>
      <c r="C99" s="7" t="s">
        <v>0</v>
      </c>
      <c r="D99" s="6" t="s">
        <v>80</v>
      </c>
      <c r="E99" s="16">
        <v>25</v>
      </c>
      <c r="F99" s="5"/>
      <c r="G99" s="22">
        <f t="shared" si="3"/>
        <v>0</v>
      </c>
      <c r="H99" s="23">
        <v>0.23</v>
      </c>
      <c r="I99" s="22">
        <f t="shared" si="4"/>
        <v>0</v>
      </c>
      <c r="J99" s="22">
        <f t="shared" si="5"/>
        <v>0</v>
      </c>
    </row>
    <row r="100" spans="1:10" ht="73.5" customHeight="1">
      <c r="A100" s="5" t="s">
        <v>396</v>
      </c>
      <c r="B100" s="6" t="s">
        <v>81</v>
      </c>
      <c r="C100" s="7" t="s">
        <v>1</v>
      </c>
      <c r="D100" s="6" t="s">
        <v>151</v>
      </c>
      <c r="E100" s="16">
        <v>60</v>
      </c>
      <c r="F100" s="5"/>
      <c r="G100" s="22">
        <f t="shared" si="3"/>
        <v>0</v>
      </c>
      <c r="H100" s="23">
        <v>0.23</v>
      </c>
      <c r="I100" s="22">
        <f t="shared" si="4"/>
        <v>0</v>
      </c>
      <c r="J100" s="22">
        <f t="shared" si="5"/>
        <v>0</v>
      </c>
    </row>
    <row r="101" spans="1:10" ht="73.5" customHeight="1">
      <c r="A101" s="5" t="s">
        <v>397</v>
      </c>
      <c r="B101" s="6" t="s">
        <v>183</v>
      </c>
      <c r="C101" s="7" t="s">
        <v>0</v>
      </c>
      <c r="D101" s="6" t="s">
        <v>480</v>
      </c>
      <c r="E101" s="16">
        <v>50</v>
      </c>
      <c r="F101" s="5"/>
      <c r="G101" s="22">
        <f t="shared" si="3"/>
        <v>0</v>
      </c>
      <c r="H101" s="23">
        <v>0.23</v>
      </c>
      <c r="I101" s="22">
        <f t="shared" si="4"/>
        <v>0</v>
      </c>
      <c r="J101" s="22">
        <f t="shared" si="5"/>
        <v>0</v>
      </c>
    </row>
    <row r="102" spans="1:10" ht="73.5" customHeight="1">
      <c r="A102" s="5" t="s">
        <v>398</v>
      </c>
      <c r="B102" s="6" t="s">
        <v>82</v>
      </c>
      <c r="C102" s="7" t="s">
        <v>0</v>
      </c>
      <c r="D102" s="6" t="s">
        <v>83</v>
      </c>
      <c r="E102" s="16">
        <v>300</v>
      </c>
      <c r="F102" s="5"/>
      <c r="G102" s="22">
        <f t="shared" si="3"/>
        <v>0</v>
      </c>
      <c r="H102" s="23">
        <v>0.23</v>
      </c>
      <c r="I102" s="22">
        <f t="shared" si="4"/>
        <v>0</v>
      </c>
      <c r="J102" s="22">
        <f t="shared" si="5"/>
        <v>0</v>
      </c>
    </row>
    <row r="103" spans="1:10" ht="73.5" customHeight="1">
      <c r="A103" s="5" t="s">
        <v>399</v>
      </c>
      <c r="B103" s="6" t="s">
        <v>84</v>
      </c>
      <c r="C103" s="7" t="s">
        <v>0</v>
      </c>
      <c r="D103" s="6" t="s">
        <v>85</v>
      </c>
      <c r="E103" s="16">
        <v>30</v>
      </c>
      <c r="F103" s="5"/>
      <c r="G103" s="22">
        <f t="shared" si="3"/>
        <v>0</v>
      </c>
      <c r="H103" s="23">
        <v>0.23</v>
      </c>
      <c r="I103" s="22">
        <f t="shared" si="4"/>
        <v>0</v>
      </c>
      <c r="J103" s="22">
        <f t="shared" si="5"/>
        <v>0</v>
      </c>
    </row>
    <row r="104" spans="1:10" ht="73.5" customHeight="1">
      <c r="A104" s="5" t="s">
        <v>400</v>
      </c>
      <c r="B104" s="6" t="s">
        <v>86</v>
      </c>
      <c r="C104" s="7" t="s">
        <v>0</v>
      </c>
      <c r="D104" s="6" t="s">
        <v>87</v>
      </c>
      <c r="E104" s="16">
        <v>115</v>
      </c>
      <c r="F104" s="5"/>
      <c r="G104" s="22">
        <f t="shared" si="3"/>
        <v>0</v>
      </c>
      <c r="H104" s="23">
        <v>0.23</v>
      </c>
      <c r="I104" s="22">
        <f t="shared" si="4"/>
        <v>0</v>
      </c>
      <c r="J104" s="22">
        <f t="shared" si="5"/>
        <v>0</v>
      </c>
    </row>
    <row r="105" spans="1:10" ht="73.5" customHeight="1">
      <c r="A105" s="5" t="s">
        <v>401</v>
      </c>
      <c r="B105" s="14" t="s">
        <v>234</v>
      </c>
      <c r="C105" s="15" t="s">
        <v>0</v>
      </c>
      <c r="D105" s="14" t="s">
        <v>235</v>
      </c>
      <c r="E105" s="16">
        <v>140</v>
      </c>
      <c r="F105" s="5"/>
      <c r="G105" s="22">
        <f t="shared" si="3"/>
        <v>0</v>
      </c>
      <c r="H105" s="23">
        <v>0.23</v>
      </c>
      <c r="I105" s="22">
        <f t="shared" si="4"/>
        <v>0</v>
      </c>
      <c r="J105" s="22">
        <f t="shared" si="5"/>
        <v>0</v>
      </c>
    </row>
    <row r="106" spans="1:10" ht="73.5" customHeight="1">
      <c r="A106" s="5" t="s">
        <v>402</v>
      </c>
      <c r="B106" s="6" t="s">
        <v>88</v>
      </c>
      <c r="C106" s="7" t="s">
        <v>0</v>
      </c>
      <c r="D106" s="6" t="s">
        <v>185</v>
      </c>
      <c r="E106" s="16">
        <v>420</v>
      </c>
      <c r="F106" s="5"/>
      <c r="G106" s="22">
        <f t="shared" si="3"/>
        <v>0</v>
      </c>
      <c r="H106" s="23">
        <v>0.23</v>
      </c>
      <c r="I106" s="22">
        <f t="shared" si="4"/>
        <v>0</v>
      </c>
      <c r="J106" s="22">
        <f t="shared" si="5"/>
        <v>0</v>
      </c>
    </row>
    <row r="107" spans="1:10" ht="73.5" customHeight="1">
      <c r="A107" s="5" t="s">
        <v>403</v>
      </c>
      <c r="B107" s="6" t="s">
        <v>89</v>
      </c>
      <c r="C107" s="7" t="s">
        <v>0</v>
      </c>
      <c r="D107" s="6" t="s">
        <v>90</v>
      </c>
      <c r="E107" s="16">
        <v>100</v>
      </c>
      <c r="F107" s="5"/>
      <c r="G107" s="22">
        <f t="shared" si="3"/>
        <v>0</v>
      </c>
      <c r="H107" s="23">
        <v>0.23</v>
      </c>
      <c r="I107" s="22">
        <f t="shared" si="4"/>
        <v>0</v>
      </c>
      <c r="J107" s="22">
        <f t="shared" si="5"/>
        <v>0</v>
      </c>
    </row>
    <row r="108" spans="1:10" ht="73.5" customHeight="1">
      <c r="A108" s="5" t="s">
        <v>404</v>
      </c>
      <c r="B108" s="8" t="s">
        <v>192</v>
      </c>
      <c r="C108" s="3" t="s">
        <v>0</v>
      </c>
      <c r="D108" s="8" t="s">
        <v>193</v>
      </c>
      <c r="E108" s="16">
        <v>130</v>
      </c>
      <c r="F108" s="5"/>
      <c r="G108" s="22">
        <f t="shared" si="3"/>
        <v>0</v>
      </c>
      <c r="H108" s="23">
        <v>0.23</v>
      </c>
      <c r="I108" s="22">
        <f t="shared" si="4"/>
        <v>0</v>
      </c>
      <c r="J108" s="22">
        <f t="shared" si="5"/>
        <v>0</v>
      </c>
    </row>
    <row r="109" spans="1:10" ht="73.5" customHeight="1">
      <c r="A109" s="5" t="s">
        <v>405</v>
      </c>
      <c r="B109" s="6" t="s">
        <v>91</v>
      </c>
      <c r="C109" s="7" t="s">
        <v>1</v>
      </c>
      <c r="D109" s="6" t="s">
        <v>92</v>
      </c>
      <c r="E109" s="16">
        <v>130</v>
      </c>
      <c r="F109" s="5"/>
      <c r="G109" s="22">
        <f t="shared" si="3"/>
        <v>0</v>
      </c>
      <c r="H109" s="23">
        <v>0.23</v>
      </c>
      <c r="I109" s="22">
        <f t="shared" si="4"/>
        <v>0</v>
      </c>
      <c r="J109" s="22">
        <f t="shared" si="5"/>
        <v>0</v>
      </c>
    </row>
    <row r="110" spans="1:10" ht="73.5" customHeight="1">
      <c r="A110" s="5" t="s">
        <v>406</v>
      </c>
      <c r="B110" s="6" t="s">
        <v>160</v>
      </c>
      <c r="C110" s="7" t="s">
        <v>0</v>
      </c>
      <c r="D110" s="6" t="s">
        <v>161</v>
      </c>
      <c r="E110" s="16">
        <v>20</v>
      </c>
      <c r="F110" s="5"/>
      <c r="G110" s="22">
        <f t="shared" si="3"/>
        <v>0</v>
      </c>
      <c r="H110" s="23">
        <v>0.23</v>
      </c>
      <c r="I110" s="22">
        <f t="shared" si="4"/>
        <v>0</v>
      </c>
      <c r="J110" s="22">
        <f t="shared" si="5"/>
        <v>0</v>
      </c>
    </row>
    <row r="111" spans="1:10" ht="73.5" customHeight="1">
      <c r="A111" s="5" t="s">
        <v>407</v>
      </c>
      <c r="B111" s="6" t="s">
        <v>93</v>
      </c>
      <c r="C111" s="7" t="s">
        <v>0</v>
      </c>
      <c r="D111" s="6" t="s">
        <v>158</v>
      </c>
      <c r="E111" s="16">
        <v>20</v>
      </c>
      <c r="F111" s="5"/>
      <c r="G111" s="22">
        <f t="shared" si="3"/>
        <v>0</v>
      </c>
      <c r="H111" s="23">
        <v>0.23</v>
      </c>
      <c r="I111" s="22">
        <f t="shared" si="4"/>
        <v>0</v>
      </c>
      <c r="J111" s="22">
        <f t="shared" si="5"/>
        <v>0</v>
      </c>
    </row>
    <row r="112" spans="1:10" ht="73.5" customHeight="1">
      <c r="A112" s="5" t="s">
        <v>408</v>
      </c>
      <c r="B112" s="6" t="s">
        <v>157</v>
      </c>
      <c r="C112" s="7" t="s">
        <v>0</v>
      </c>
      <c r="D112" s="6" t="s">
        <v>159</v>
      </c>
      <c r="E112" s="16">
        <v>50</v>
      </c>
      <c r="F112" s="5"/>
      <c r="G112" s="22">
        <f t="shared" si="3"/>
        <v>0</v>
      </c>
      <c r="H112" s="23">
        <v>0.23</v>
      </c>
      <c r="I112" s="22">
        <f t="shared" si="4"/>
        <v>0</v>
      </c>
      <c r="J112" s="22">
        <f t="shared" si="5"/>
        <v>0</v>
      </c>
    </row>
    <row r="113" spans="1:10" ht="73.5" customHeight="1">
      <c r="A113" s="5" t="s">
        <v>409</v>
      </c>
      <c r="B113" s="6" t="s">
        <v>236</v>
      </c>
      <c r="C113" s="7" t="s">
        <v>0</v>
      </c>
      <c r="D113" s="6" t="s">
        <v>237</v>
      </c>
      <c r="E113" s="16">
        <v>180</v>
      </c>
      <c r="F113" s="5"/>
      <c r="G113" s="22">
        <f t="shared" si="3"/>
        <v>0</v>
      </c>
      <c r="H113" s="23">
        <v>0.23</v>
      </c>
      <c r="I113" s="22">
        <f t="shared" si="4"/>
        <v>0</v>
      </c>
      <c r="J113" s="22">
        <f t="shared" si="5"/>
        <v>0</v>
      </c>
    </row>
    <row r="114" spans="1:10" ht="73.5" customHeight="1">
      <c r="A114" s="5" t="s">
        <v>410</v>
      </c>
      <c r="B114" s="1" t="s">
        <v>163</v>
      </c>
      <c r="C114" s="2" t="s">
        <v>0</v>
      </c>
      <c r="D114" s="11" t="s">
        <v>162</v>
      </c>
      <c r="E114" s="16">
        <v>120</v>
      </c>
      <c r="F114" s="5"/>
      <c r="G114" s="22">
        <f t="shared" si="3"/>
        <v>0</v>
      </c>
      <c r="H114" s="23">
        <v>0.23</v>
      </c>
      <c r="I114" s="22">
        <f t="shared" si="4"/>
        <v>0</v>
      </c>
      <c r="J114" s="22">
        <f t="shared" si="5"/>
        <v>0</v>
      </c>
    </row>
    <row r="115" spans="1:10" ht="73.5" customHeight="1">
      <c r="A115" s="5" t="s">
        <v>411</v>
      </c>
      <c r="B115" s="6" t="s">
        <v>94</v>
      </c>
      <c r="C115" s="7" t="s">
        <v>0</v>
      </c>
      <c r="D115" s="6" t="s">
        <v>95</v>
      </c>
      <c r="E115" s="16">
        <v>400</v>
      </c>
      <c r="F115" s="5"/>
      <c r="G115" s="22">
        <f t="shared" si="3"/>
        <v>0</v>
      </c>
      <c r="H115" s="23">
        <v>0.23</v>
      </c>
      <c r="I115" s="22">
        <f t="shared" si="4"/>
        <v>0</v>
      </c>
      <c r="J115" s="22">
        <f t="shared" si="5"/>
        <v>0</v>
      </c>
    </row>
    <row r="116" spans="1:10" ht="73.5" customHeight="1">
      <c r="A116" s="5" t="s">
        <v>412</v>
      </c>
      <c r="B116" s="6" t="s">
        <v>164</v>
      </c>
      <c r="C116" s="7" t="s">
        <v>0</v>
      </c>
      <c r="D116" s="6" t="s">
        <v>96</v>
      </c>
      <c r="E116" s="16">
        <v>470</v>
      </c>
      <c r="F116" s="5"/>
      <c r="G116" s="22">
        <f t="shared" si="3"/>
        <v>0</v>
      </c>
      <c r="H116" s="23">
        <v>0.23</v>
      </c>
      <c r="I116" s="22">
        <f t="shared" si="4"/>
        <v>0</v>
      </c>
      <c r="J116" s="22">
        <f t="shared" si="5"/>
        <v>0</v>
      </c>
    </row>
    <row r="117" spans="1:10" ht="73.5" customHeight="1">
      <c r="A117" s="5" t="s">
        <v>413</v>
      </c>
      <c r="B117" s="6" t="s">
        <v>165</v>
      </c>
      <c r="C117" s="7" t="s">
        <v>0</v>
      </c>
      <c r="D117" s="6" t="s">
        <v>166</v>
      </c>
      <c r="E117" s="16">
        <v>300</v>
      </c>
      <c r="F117" s="5"/>
      <c r="G117" s="22">
        <f t="shared" si="3"/>
        <v>0</v>
      </c>
      <c r="H117" s="23">
        <v>0.23</v>
      </c>
      <c r="I117" s="22">
        <f t="shared" si="4"/>
        <v>0</v>
      </c>
      <c r="J117" s="22">
        <f t="shared" si="5"/>
        <v>0</v>
      </c>
    </row>
    <row r="118" spans="1:10" ht="73.5" customHeight="1">
      <c r="A118" s="5" t="s">
        <v>414</v>
      </c>
      <c r="B118" s="6" t="s">
        <v>238</v>
      </c>
      <c r="C118" s="7" t="s">
        <v>0</v>
      </c>
      <c r="D118" s="6" t="s">
        <v>97</v>
      </c>
      <c r="E118" s="16">
        <v>70</v>
      </c>
      <c r="F118" s="5"/>
      <c r="G118" s="22">
        <f t="shared" si="3"/>
        <v>0</v>
      </c>
      <c r="H118" s="23">
        <v>0.23</v>
      </c>
      <c r="I118" s="22">
        <f t="shared" si="4"/>
        <v>0</v>
      </c>
      <c r="J118" s="22">
        <f t="shared" si="5"/>
        <v>0</v>
      </c>
    </row>
    <row r="119" spans="1:10" ht="73.5" customHeight="1">
      <c r="A119" s="5" t="s">
        <v>415</v>
      </c>
      <c r="B119" s="6" t="s">
        <v>98</v>
      </c>
      <c r="C119" s="7" t="s">
        <v>0</v>
      </c>
      <c r="D119" s="8" t="s">
        <v>168</v>
      </c>
      <c r="E119" s="16">
        <v>35</v>
      </c>
      <c r="F119" s="5"/>
      <c r="G119" s="22">
        <f t="shared" si="3"/>
        <v>0</v>
      </c>
      <c r="H119" s="23">
        <v>0.23</v>
      </c>
      <c r="I119" s="22">
        <f t="shared" si="4"/>
        <v>0</v>
      </c>
      <c r="J119" s="22">
        <f t="shared" si="5"/>
        <v>0</v>
      </c>
    </row>
    <row r="120" spans="1:10" ht="73.5" customHeight="1">
      <c r="A120" s="5" t="s">
        <v>416</v>
      </c>
      <c r="B120" s="8" t="s">
        <v>197</v>
      </c>
      <c r="C120" s="3" t="s">
        <v>0</v>
      </c>
      <c r="D120" s="8" t="s">
        <v>196</v>
      </c>
      <c r="E120" s="16">
        <v>150</v>
      </c>
      <c r="F120" s="5"/>
      <c r="G120" s="22">
        <f t="shared" si="3"/>
        <v>0</v>
      </c>
      <c r="H120" s="23">
        <v>0.23</v>
      </c>
      <c r="I120" s="22">
        <f t="shared" si="4"/>
        <v>0</v>
      </c>
      <c r="J120" s="22">
        <f t="shared" si="5"/>
        <v>0</v>
      </c>
    </row>
    <row r="121" spans="1:10" ht="73.5" customHeight="1">
      <c r="A121" s="5" t="s">
        <v>417</v>
      </c>
      <c r="B121" s="8" t="s">
        <v>198</v>
      </c>
      <c r="C121" s="3" t="s">
        <v>0</v>
      </c>
      <c r="D121" s="8" t="s">
        <v>199</v>
      </c>
      <c r="E121" s="16">
        <v>60</v>
      </c>
      <c r="F121" s="5"/>
      <c r="G121" s="22">
        <f t="shared" si="3"/>
        <v>0</v>
      </c>
      <c r="H121" s="23">
        <v>0.23</v>
      </c>
      <c r="I121" s="22">
        <f t="shared" si="4"/>
        <v>0</v>
      </c>
      <c r="J121" s="22">
        <f t="shared" si="5"/>
        <v>0</v>
      </c>
    </row>
    <row r="122" spans="1:10" ht="73.5" customHeight="1">
      <c r="A122" s="5" t="s">
        <v>418</v>
      </c>
      <c r="B122" s="6" t="s">
        <v>167</v>
      </c>
      <c r="C122" s="7" t="s">
        <v>0</v>
      </c>
      <c r="D122" s="8" t="s">
        <v>186</v>
      </c>
      <c r="E122" s="16">
        <v>70</v>
      </c>
      <c r="F122" s="5"/>
      <c r="G122" s="22">
        <f t="shared" si="3"/>
        <v>0</v>
      </c>
      <c r="H122" s="23">
        <v>0.23</v>
      </c>
      <c r="I122" s="22">
        <f t="shared" si="4"/>
        <v>0</v>
      </c>
      <c r="J122" s="22">
        <f t="shared" si="5"/>
        <v>0</v>
      </c>
    </row>
    <row r="123" spans="1:10" ht="73.5" customHeight="1">
      <c r="A123" s="5" t="s">
        <v>419</v>
      </c>
      <c r="B123" s="6" t="s">
        <v>99</v>
      </c>
      <c r="C123" s="7" t="s">
        <v>0</v>
      </c>
      <c r="D123" s="8" t="s">
        <v>100</v>
      </c>
      <c r="E123" s="16">
        <v>700</v>
      </c>
      <c r="F123" s="5"/>
      <c r="G123" s="22">
        <f t="shared" si="3"/>
        <v>0</v>
      </c>
      <c r="H123" s="23">
        <v>0.23</v>
      </c>
      <c r="I123" s="22">
        <f t="shared" si="4"/>
        <v>0</v>
      </c>
      <c r="J123" s="22">
        <f t="shared" si="5"/>
        <v>0</v>
      </c>
    </row>
    <row r="124" spans="1:10" ht="73.5" customHeight="1">
      <c r="A124" s="5" t="s">
        <v>420</v>
      </c>
      <c r="B124" s="6" t="s">
        <v>101</v>
      </c>
      <c r="C124" s="7" t="s">
        <v>1</v>
      </c>
      <c r="D124" s="6" t="s">
        <v>169</v>
      </c>
      <c r="E124" s="16">
        <v>150</v>
      </c>
      <c r="F124" s="5"/>
      <c r="G124" s="22">
        <f t="shared" si="3"/>
        <v>0</v>
      </c>
      <c r="H124" s="23">
        <v>0.23</v>
      </c>
      <c r="I124" s="22">
        <f t="shared" si="4"/>
        <v>0</v>
      </c>
      <c r="J124" s="22">
        <f t="shared" si="5"/>
        <v>0</v>
      </c>
    </row>
    <row r="125" spans="1:10" ht="73.5" customHeight="1">
      <c r="A125" s="5" t="s">
        <v>421</v>
      </c>
      <c r="B125" s="6" t="s">
        <v>102</v>
      </c>
      <c r="C125" s="7" t="s">
        <v>0</v>
      </c>
      <c r="D125" s="6" t="s">
        <v>170</v>
      </c>
      <c r="E125" s="16">
        <v>30</v>
      </c>
      <c r="F125" s="5"/>
      <c r="G125" s="22">
        <f t="shared" si="3"/>
        <v>0</v>
      </c>
      <c r="H125" s="23">
        <v>0.23</v>
      </c>
      <c r="I125" s="22">
        <f t="shared" si="4"/>
        <v>0</v>
      </c>
      <c r="J125" s="22">
        <f t="shared" si="5"/>
        <v>0</v>
      </c>
    </row>
    <row r="126" spans="1:10" ht="73.5" customHeight="1">
      <c r="A126" s="5" t="s">
        <v>422</v>
      </c>
      <c r="B126" s="6" t="s">
        <v>103</v>
      </c>
      <c r="C126" s="7" t="s">
        <v>1</v>
      </c>
      <c r="D126" s="6" t="s">
        <v>223</v>
      </c>
      <c r="E126" s="16">
        <v>100</v>
      </c>
      <c r="F126" s="5"/>
      <c r="G126" s="22">
        <f t="shared" si="3"/>
        <v>0</v>
      </c>
      <c r="H126" s="23">
        <v>0.23</v>
      </c>
      <c r="I126" s="22">
        <f t="shared" si="4"/>
        <v>0</v>
      </c>
      <c r="J126" s="22">
        <f t="shared" si="5"/>
        <v>0</v>
      </c>
    </row>
    <row r="127" spans="1:10" ht="73.5" customHeight="1">
      <c r="A127" s="5" t="s">
        <v>423</v>
      </c>
      <c r="B127" s="6" t="s">
        <v>123</v>
      </c>
      <c r="C127" s="7" t="s">
        <v>0</v>
      </c>
      <c r="D127" s="6" t="s">
        <v>187</v>
      </c>
      <c r="E127" s="16">
        <v>220</v>
      </c>
      <c r="F127" s="5"/>
      <c r="G127" s="22">
        <f t="shared" si="3"/>
        <v>0</v>
      </c>
      <c r="H127" s="23">
        <v>0.23</v>
      </c>
      <c r="I127" s="22">
        <f t="shared" si="4"/>
        <v>0</v>
      </c>
      <c r="J127" s="22">
        <f t="shared" si="5"/>
        <v>0</v>
      </c>
    </row>
    <row r="128" spans="1:10" ht="73.5" customHeight="1">
      <c r="A128" s="5" t="s">
        <v>424</v>
      </c>
      <c r="B128" s="6" t="s">
        <v>122</v>
      </c>
      <c r="C128" s="7" t="s">
        <v>0</v>
      </c>
      <c r="D128" s="6" t="s">
        <v>188</v>
      </c>
      <c r="E128" s="16">
        <v>200</v>
      </c>
      <c r="F128" s="5"/>
      <c r="G128" s="22">
        <f t="shared" si="3"/>
        <v>0</v>
      </c>
      <c r="H128" s="23">
        <v>0.23</v>
      </c>
      <c r="I128" s="22">
        <f t="shared" si="4"/>
        <v>0</v>
      </c>
      <c r="J128" s="22">
        <f t="shared" si="5"/>
        <v>0</v>
      </c>
    </row>
    <row r="129" spans="1:10" ht="73.5" customHeight="1">
      <c r="A129" s="5" t="s">
        <v>425</v>
      </c>
      <c r="B129" s="6" t="s">
        <v>171</v>
      </c>
      <c r="C129" s="7" t="s">
        <v>0</v>
      </c>
      <c r="D129" s="6" t="s">
        <v>153</v>
      </c>
      <c r="E129" s="16">
        <v>300</v>
      </c>
      <c r="F129" s="5"/>
      <c r="G129" s="22">
        <f t="shared" si="3"/>
        <v>0</v>
      </c>
      <c r="H129" s="23">
        <v>0.23</v>
      </c>
      <c r="I129" s="22">
        <f t="shared" si="4"/>
        <v>0</v>
      </c>
      <c r="J129" s="22">
        <f t="shared" si="5"/>
        <v>0</v>
      </c>
    </row>
    <row r="130" spans="1:10" ht="73.5" customHeight="1">
      <c r="A130" s="5" t="s">
        <v>426</v>
      </c>
      <c r="B130" s="6" t="s">
        <v>104</v>
      </c>
      <c r="C130" s="7" t="s">
        <v>0</v>
      </c>
      <c r="D130" s="6" t="s">
        <v>154</v>
      </c>
      <c r="E130" s="16">
        <v>200</v>
      </c>
      <c r="F130" s="5"/>
      <c r="G130" s="22">
        <f t="shared" si="3"/>
        <v>0</v>
      </c>
      <c r="H130" s="23">
        <v>0.23</v>
      </c>
      <c r="I130" s="22">
        <f t="shared" si="4"/>
        <v>0</v>
      </c>
      <c r="J130" s="22">
        <f t="shared" si="5"/>
        <v>0</v>
      </c>
    </row>
    <row r="131" spans="1:10" ht="73.5" customHeight="1">
      <c r="A131" s="5" t="s">
        <v>427</v>
      </c>
      <c r="B131" s="10" t="s">
        <v>224</v>
      </c>
      <c r="C131" s="13" t="s">
        <v>1</v>
      </c>
      <c r="D131" s="10" t="s">
        <v>227</v>
      </c>
      <c r="E131" s="16">
        <v>5</v>
      </c>
      <c r="F131" s="5"/>
      <c r="G131" s="22">
        <f t="shared" si="3"/>
        <v>0</v>
      </c>
      <c r="H131" s="23">
        <v>0.23</v>
      </c>
      <c r="I131" s="22">
        <f t="shared" si="4"/>
        <v>0</v>
      </c>
      <c r="J131" s="22">
        <f t="shared" si="5"/>
        <v>0</v>
      </c>
    </row>
    <row r="132" spans="1:10" ht="73.5" customHeight="1">
      <c r="A132" s="5" t="s">
        <v>428</v>
      </c>
      <c r="B132" s="10" t="s">
        <v>225</v>
      </c>
      <c r="C132" s="13" t="s">
        <v>0</v>
      </c>
      <c r="D132" s="10" t="s">
        <v>226</v>
      </c>
      <c r="E132" s="16">
        <v>150</v>
      </c>
      <c r="F132" s="5"/>
      <c r="G132" s="22">
        <f t="shared" si="3"/>
        <v>0</v>
      </c>
      <c r="H132" s="23">
        <v>0.23</v>
      </c>
      <c r="I132" s="22">
        <f t="shared" si="4"/>
        <v>0</v>
      </c>
      <c r="J132" s="22">
        <f t="shared" si="5"/>
        <v>0</v>
      </c>
    </row>
    <row r="133" spans="1:10" ht="73.5" customHeight="1">
      <c r="A133" s="5" t="s">
        <v>429</v>
      </c>
      <c r="B133" s="10" t="s">
        <v>228</v>
      </c>
      <c r="C133" s="13" t="s">
        <v>68</v>
      </c>
      <c r="D133" s="10" t="s">
        <v>309</v>
      </c>
      <c r="E133" s="16">
        <v>1</v>
      </c>
      <c r="F133" s="5"/>
      <c r="G133" s="22">
        <f t="shared" si="3"/>
        <v>0</v>
      </c>
      <c r="H133" s="23">
        <v>0.23</v>
      </c>
      <c r="I133" s="22">
        <f t="shared" si="4"/>
        <v>0</v>
      </c>
      <c r="J133" s="22">
        <f t="shared" si="5"/>
        <v>0</v>
      </c>
    </row>
    <row r="134" spans="1:10" ht="73.5" customHeight="1">
      <c r="A134" s="5" t="s">
        <v>430</v>
      </c>
      <c r="B134" s="10" t="s">
        <v>218</v>
      </c>
      <c r="C134" s="13" t="s">
        <v>68</v>
      </c>
      <c r="D134" s="10" t="s">
        <v>275</v>
      </c>
      <c r="E134" s="16">
        <v>1</v>
      </c>
      <c r="F134" s="5"/>
      <c r="G134" s="22">
        <f t="shared" si="3"/>
        <v>0</v>
      </c>
      <c r="H134" s="23">
        <v>0.23</v>
      </c>
      <c r="I134" s="22">
        <f t="shared" si="4"/>
        <v>0</v>
      </c>
      <c r="J134" s="22">
        <f t="shared" si="5"/>
        <v>0</v>
      </c>
    </row>
    <row r="135" spans="1:10" ht="73.5" customHeight="1">
      <c r="A135" s="5" t="s">
        <v>431</v>
      </c>
      <c r="B135" s="10" t="s">
        <v>219</v>
      </c>
      <c r="C135" s="13" t="s">
        <v>68</v>
      </c>
      <c r="D135" s="10" t="s">
        <v>220</v>
      </c>
      <c r="E135" s="16">
        <v>1</v>
      </c>
      <c r="F135" s="5"/>
      <c r="G135" s="22">
        <f t="shared" si="3"/>
        <v>0</v>
      </c>
      <c r="H135" s="23">
        <v>0.23</v>
      </c>
      <c r="I135" s="22">
        <f t="shared" si="4"/>
        <v>0</v>
      </c>
      <c r="J135" s="22">
        <f t="shared" si="5"/>
        <v>0</v>
      </c>
    </row>
    <row r="136" spans="1:10" ht="73.5" customHeight="1">
      <c r="A136" s="5" t="s">
        <v>432</v>
      </c>
      <c r="B136" s="10" t="s">
        <v>219</v>
      </c>
      <c r="C136" s="13" t="s">
        <v>68</v>
      </c>
      <c r="D136" s="10" t="s">
        <v>221</v>
      </c>
      <c r="E136" s="16">
        <v>2</v>
      </c>
      <c r="F136" s="5"/>
      <c r="G136" s="22">
        <f t="shared" ref="G136:G177" si="6">E136*F136</f>
        <v>0</v>
      </c>
      <c r="H136" s="23">
        <v>0.23</v>
      </c>
      <c r="I136" s="22">
        <f t="shared" ref="I136:I177" si="7">G136*H136</f>
        <v>0</v>
      </c>
      <c r="J136" s="22">
        <f t="shared" ref="J136:J177" si="8">G136+I136</f>
        <v>0</v>
      </c>
    </row>
    <row r="137" spans="1:10" ht="73.5" customHeight="1">
      <c r="A137" s="5" t="s">
        <v>433</v>
      </c>
      <c r="B137" s="10" t="s">
        <v>219</v>
      </c>
      <c r="C137" s="13" t="s">
        <v>68</v>
      </c>
      <c r="D137" s="10" t="s">
        <v>222</v>
      </c>
      <c r="E137" s="16">
        <v>1</v>
      </c>
      <c r="F137" s="5"/>
      <c r="G137" s="22">
        <f t="shared" si="6"/>
        <v>0</v>
      </c>
      <c r="H137" s="23">
        <v>0.23</v>
      </c>
      <c r="I137" s="22">
        <f t="shared" si="7"/>
        <v>0</v>
      </c>
      <c r="J137" s="22">
        <f t="shared" si="8"/>
        <v>0</v>
      </c>
    </row>
    <row r="138" spans="1:10" ht="73.5" customHeight="1">
      <c r="A138" s="5" t="s">
        <v>434</v>
      </c>
      <c r="B138" s="10" t="s">
        <v>267</v>
      </c>
      <c r="C138" s="13" t="s">
        <v>0</v>
      </c>
      <c r="D138" s="10" t="s">
        <v>268</v>
      </c>
      <c r="E138" s="16">
        <v>50</v>
      </c>
      <c r="F138" s="5"/>
      <c r="G138" s="22">
        <f t="shared" si="6"/>
        <v>0</v>
      </c>
      <c r="H138" s="23">
        <v>0.23</v>
      </c>
      <c r="I138" s="22">
        <f t="shared" si="7"/>
        <v>0</v>
      </c>
      <c r="J138" s="22">
        <f t="shared" si="8"/>
        <v>0</v>
      </c>
    </row>
    <row r="139" spans="1:10" ht="73.5" customHeight="1">
      <c r="A139" s="5" t="s">
        <v>435</v>
      </c>
      <c r="B139" s="8" t="s">
        <v>269</v>
      </c>
      <c r="C139" s="5" t="s">
        <v>0</v>
      </c>
      <c r="D139" s="8" t="s">
        <v>270</v>
      </c>
      <c r="E139" s="16">
        <v>50</v>
      </c>
      <c r="F139" s="5"/>
      <c r="G139" s="22">
        <f t="shared" si="6"/>
        <v>0</v>
      </c>
      <c r="H139" s="23">
        <v>0.23</v>
      </c>
      <c r="I139" s="22">
        <f t="shared" si="7"/>
        <v>0</v>
      </c>
      <c r="J139" s="22">
        <f t="shared" si="8"/>
        <v>0</v>
      </c>
    </row>
    <row r="140" spans="1:10" ht="73.5" customHeight="1">
      <c r="A140" s="5" t="s">
        <v>436</v>
      </c>
      <c r="B140" s="8" t="s">
        <v>281</v>
      </c>
      <c r="C140" s="5" t="s">
        <v>0</v>
      </c>
      <c r="D140" s="8" t="s">
        <v>282</v>
      </c>
      <c r="E140" s="16">
        <v>100</v>
      </c>
      <c r="F140" s="5"/>
      <c r="G140" s="22">
        <f t="shared" si="6"/>
        <v>0</v>
      </c>
      <c r="H140" s="23">
        <v>0.23</v>
      </c>
      <c r="I140" s="22">
        <f t="shared" si="7"/>
        <v>0</v>
      </c>
      <c r="J140" s="22">
        <f t="shared" si="8"/>
        <v>0</v>
      </c>
    </row>
    <row r="141" spans="1:10" ht="73.5" customHeight="1">
      <c r="A141" s="5" t="s">
        <v>437</v>
      </c>
      <c r="B141" s="6" t="s">
        <v>11</v>
      </c>
      <c r="C141" s="7" t="s">
        <v>0</v>
      </c>
      <c r="D141" s="8" t="s">
        <v>195</v>
      </c>
      <c r="E141" s="16">
        <v>20</v>
      </c>
      <c r="F141" s="5"/>
      <c r="G141" s="22">
        <f t="shared" si="6"/>
        <v>0</v>
      </c>
      <c r="H141" s="23">
        <v>0.23</v>
      </c>
      <c r="I141" s="22">
        <f t="shared" si="7"/>
        <v>0</v>
      </c>
      <c r="J141" s="22">
        <f t="shared" si="8"/>
        <v>0</v>
      </c>
    </row>
    <row r="142" spans="1:10" ht="73.5" customHeight="1">
      <c r="A142" s="5" t="s">
        <v>438</v>
      </c>
      <c r="B142" s="8" t="s">
        <v>194</v>
      </c>
      <c r="C142" s="3" t="s">
        <v>0</v>
      </c>
      <c r="D142" s="6" t="s">
        <v>276</v>
      </c>
      <c r="E142" s="16">
        <v>10</v>
      </c>
      <c r="F142" s="5"/>
      <c r="G142" s="22">
        <f t="shared" si="6"/>
        <v>0</v>
      </c>
      <c r="H142" s="23">
        <v>0.23</v>
      </c>
      <c r="I142" s="22">
        <f t="shared" si="7"/>
        <v>0</v>
      </c>
      <c r="J142" s="22">
        <f t="shared" si="8"/>
        <v>0</v>
      </c>
    </row>
    <row r="143" spans="1:10" ht="73.5" customHeight="1">
      <c r="A143" s="5" t="s">
        <v>439</v>
      </c>
      <c r="B143" s="8" t="s">
        <v>191</v>
      </c>
      <c r="C143" s="3" t="s">
        <v>0</v>
      </c>
      <c r="D143" s="8" t="s">
        <v>211</v>
      </c>
      <c r="E143" s="16">
        <v>25</v>
      </c>
      <c r="F143" s="5"/>
      <c r="G143" s="22">
        <f t="shared" si="6"/>
        <v>0</v>
      </c>
      <c r="H143" s="23">
        <v>0.23</v>
      </c>
      <c r="I143" s="22">
        <f t="shared" si="7"/>
        <v>0</v>
      </c>
      <c r="J143" s="22">
        <f t="shared" si="8"/>
        <v>0</v>
      </c>
    </row>
    <row r="144" spans="1:10" ht="73.5" customHeight="1">
      <c r="A144" s="5" t="s">
        <v>440</v>
      </c>
      <c r="B144" s="8" t="s">
        <v>214</v>
      </c>
      <c r="C144" s="5" t="s">
        <v>0</v>
      </c>
      <c r="D144" s="8" t="s">
        <v>217</v>
      </c>
      <c r="E144" s="16">
        <v>200</v>
      </c>
      <c r="F144" s="5"/>
      <c r="G144" s="22">
        <f t="shared" si="6"/>
        <v>0</v>
      </c>
      <c r="H144" s="23">
        <v>0.23</v>
      </c>
      <c r="I144" s="22">
        <f t="shared" si="7"/>
        <v>0</v>
      </c>
      <c r="J144" s="22">
        <f t="shared" si="8"/>
        <v>0</v>
      </c>
    </row>
    <row r="145" spans="1:10" ht="73.5" customHeight="1">
      <c r="A145" s="5" t="s">
        <v>441</v>
      </c>
      <c r="B145" s="8" t="s">
        <v>215</v>
      </c>
      <c r="C145" s="5" t="s">
        <v>0</v>
      </c>
      <c r="D145" s="8" t="s">
        <v>216</v>
      </c>
      <c r="E145" s="16">
        <v>50</v>
      </c>
      <c r="F145" s="5"/>
      <c r="G145" s="22">
        <f t="shared" si="6"/>
        <v>0</v>
      </c>
      <c r="H145" s="23">
        <v>0.23</v>
      </c>
      <c r="I145" s="22">
        <f t="shared" si="7"/>
        <v>0</v>
      </c>
      <c r="J145" s="22">
        <f t="shared" si="8"/>
        <v>0</v>
      </c>
    </row>
    <row r="146" spans="1:10" ht="73.5" customHeight="1">
      <c r="A146" s="5" t="s">
        <v>442</v>
      </c>
      <c r="B146" s="8" t="s">
        <v>259</v>
      </c>
      <c r="C146" s="5" t="s">
        <v>0</v>
      </c>
      <c r="D146" s="8" t="s">
        <v>257</v>
      </c>
      <c r="E146" s="16">
        <v>109</v>
      </c>
      <c r="F146" s="5"/>
      <c r="G146" s="22">
        <f t="shared" si="6"/>
        <v>0</v>
      </c>
      <c r="H146" s="23">
        <v>0.23</v>
      </c>
      <c r="I146" s="22">
        <f t="shared" si="7"/>
        <v>0</v>
      </c>
      <c r="J146" s="22">
        <f t="shared" si="8"/>
        <v>0</v>
      </c>
    </row>
    <row r="147" spans="1:10" ht="73.5" customHeight="1">
      <c r="A147" s="5" t="s">
        <v>443</v>
      </c>
      <c r="B147" s="8" t="s">
        <v>260</v>
      </c>
      <c r="C147" s="5" t="s">
        <v>0</v>
      </c>
      <c r="D147" s="8" t="s">
        <v>258</v>
      </c>
      <c r="E147" s="16">
        <v>17</v>
      </c>
      <c r="F147" s="5"/>
      <c r="G147" s="22">
        <f t="shared" si="6"/>
        <v>0</v>
      </c>
      <c r="H147" s="23">
        <v>0.23</v>
      </c>
      <c r="I147" s="22">
        <f t="shared" si="7"/>
        <v>0</v>
      </c>
      <c r="J147" s="22">
        <f t="shared" si="8"/>
        <v>0</v>
      </c>
    </row>
    <row r="148" spans="1:10" ht="73.5" customHeight="1">
      <c r="A148" s="5" t="s">
        <v>444</v>
      </c>
      <c r="B148" s="6" t="s">
        <v>302</v>
      </c>
      <c r="C148" s="7" t="s">
        <v>0</v>
      </c>
      <c r="D148" s="6" t="s">
        <v>303</v>
      </c>
      <c r="E148" s="16">
        <v>50</v>
      </c>
      <c r="F148" s="5"/>
      <c r="G148" s="22">
        <f t="shared" si="6"/>
        <v>0</v>
      </c>
      <c r="H148" s="23">
        <v>0.23</v>
      </c>
      <c r="I148" s="22">
        <f t="shared" si="7"/>
        <v>0</v>
      </c>
      <c r="J148" s="22">
        <f t="shared" si="8"/>
        <v>0</v>
      </c>
    </row>
    <row r="149" spans="1:10" ht="73.5" customHeight="1">
      <c r="A149" s="5" t="s">
        <v>445</v>
      </c>
      <c r="B149" s="6" t="s">
        <v>304</v>
      </c>
      <c r="C149" s="7" t="s">
        <v>0</v>
      </c>
      <c r="D149" s="10" t="s">
        <v>305</v>
      </c>
      <c r="E149" s="16">
        <v>10</v>
      </c>
      <c r="F149" s="5"/>
      <c r="G149" s="22">
        <f t="shared" si="6"/>
        <v>0</v>
      </c>
      <c r="H149" s="23">
        <v>0.23</v>
      </c>
      <c r="I149" s="22">
        <f t="shared" si="7"/>
        <v>0</v>
      </c>
      <c r="J149" s="22">
        <f t="shared" si="8"/>
        <v>0</v>
      </c>
    </row>
    <row r="150" spans="1:10" ht="73.5" customHeight="1">
      <c r="A150" s="5" t="s">
        <v>446</v>
      </c>
      <c r="B150" s="8" t="s">
        <v>272</v>
      </c>
      <c r="C150" s="5" t="s">
        <v>68</v>
      </c>
      <c r="D150" s="8" t="s">
        <v>283</v>
      </c>
      <c r="E150" s="16">
        <v>1</v>
      </c>
      <c r="F150" s="5"/>
      <c r="G150" s="22">
        <f t="shared" si="6"/>
        <v>0</v>
      </c>
      <c r="H150" s="23">
        <v>0.23</v>
      </c>
      <c r="I150" s="22">
        <f t="shared" si="7"/>
        <v>0</v>
      </c>
      <c r="J150" s="22">
        <f t="shared" si="8"/>
        <v>0</v>
      </c>
    </row>
    <row r="151" spans="1:10" ht="73.5" customHeight="1">
      <c r="A151" s="5" t="s">
        <v>447</v>
      </c>
      <c r="B151" s="8" t="s">
        <v>277</v>
      </c>
      <c r="C151" s="5" t="s">
        <v>68</v>
      </c>
      <c r="D151" s="8" t="s">
        <v>285</v>
      </c>
      <c r="E151" s="16">
        <v>2</v>
      </c>
      <c r="F151" s="5"/>
      <c r="G151" s="22">
        <f t="shared" si="6"/>
        <v>0</v>
      </c>
      <c r="H151" s="23">
        <v>0.23</v>
      </c>
      <c r="I151" s="22">
        <f t="shared" si="7"/>
        <v>0</v>
      </c>
      <c r="J151" s="22">
        <f t="shared" si="8"/>
        <v>0</v>
      </c>
    </row>
    <row r="152" spans="1:10" ht="73.5" customHeight="1">
      <c r="A152" s="5" t="s">
        <v>448</v>
      </c>
      <c r="B152" s="8" t="s">
        <v>278</v>
      </c>
      <c r="C152" s="5" t="s">
        <v>68</v>
      </c>
      <c r="D152" s="8" t="s">
        <v>284</v>
      </c>
      <c r="E152" s="16">
        <v>1</v>
      </c>
      <c r="F152" s="5"/>
      <c r="G152" s="22">
        <f t="shared" si="6"/>
        <v>0</v>
      </c>
      <c r="H152" s="23">
        <v>0.23</v>
      </c>
      <c r="I152" s="22">
        <f t="shared" si="7"/>
        <v>0</v>
      </c>
      <c r="J152" s="22">
        <f t="shared" si="8"/>
        <v>0</v>
      </c>
    </row>
    <row r="153" spans="1:10" ht="73.5" customHeight="1">
      <c r="A153" s="5" t="s">
        <v>449</v>
      </c>
      <c r="B153" s="8" t="s">
        <v>279</v>
      </c>
      <c r="C153" s="5" t="s">
        <v>68</v>
      </c>
      <c r="D153" s="8" t="s">
        <v>286</v>
      </c>
      <c r="E153" s="16">
        <v>1</v>
      </c>
      <c r="F153" s="5"/>
      <c r="G153" s="22">
        <f t="shared" si="6"/>
        <v>0</v>
      </c>
      <c r="H153" s="23">
        <v>0.23</v>
      </c>
      <c r="I153" s="22">
        <f t="shared" si="7"/>
        <v>0</v>
      </c>
      <c r="J153" s="22">
        <f t="shared" si="8"/>
        <v>0</v>
      </c>
    </row>
    <row r="154" spans="1:10" ht="73.5" customHeight="1">
      <c r="A154" s="5" t="s">
        <v>450</v>
      </c>
      <c r="B154" s="8" t="s">
        <v>271</v>
      </c>
      <c r="C154" s="5" t="s">
        <v>68</v>
      </c>
      <c r="D154" s="8" t="s">
        <v>287</v>
      </c>
      <c r="E154" s="16">
        <v>1</v>
      </c>
      <c r="F154" s="5"/>
      <c r="G154" s="22">
        <f t="shared" si="6"/>
        <v>0</v>
      </c>
      <c r="H154" s="23">
        <v>0.23</v>
      </c>
      <c r="I154" s="22">
        <f t="shared" si="7"/>
        <v>0</v>
      </c>
      <c r="J154" s="22">
        <f t="shared" si="8"/>
        <v>0</v>
      </c>
    </row>
    <row r="155" spans="1:10" ht="73.5" customHeight="1">
      <c r="A155" s="5" t="s">
        <v>451</v>
      </c>
      <c r="B155" s="8" t="s">
        <v>280</v>
      </c>
      <c r="C155" s="5" t="s">
        <v>68</v>
      </c>
      <c r="D155" s="8" t="s">
        <v>288</v>
      </c>
      <c r="E155" s="16">
        <v>1</v>
      </c>
      <c r="F155" s="5"/>
      <c r="G155" s="22">
        <f t="shared" si="6"/>
        <v>0</v>
      </c>
      <c r="H155" s="23">
        <v>0.23</v>
      </c>
      <c r="I155" s="22">
        <f t="shared" si="7"/>
        <v>0</v>
      </c>
      <c r="J155" s="22">
        <f t="shared" si="8"/>
        <v>0</v>
      </c>
    </row>
    <row r="156" spans="1:10" ht="73.5" customHeight="1">
      <c r="A156" s="5" t="s">
        <v>452</v>
      </c>
      <c r="B156" s="11" t="s">
        <v>273</v>
      </c>
      <c r="C156" s="12" t="s">
        <v>68</v>
      </c>
      <c r="D156" s="11" t="s">
        <v>310</v>
      </c>
      <c r="E156" s="16">
        <v>1</v>
      </c>
      <c r="F156" s="5"/>
      <c r="G156" s="22">
        <f t="shared" si="6"/>
        <v>0</v>
      </c>
      <c r="H156" s="23">
        <v>0.23</v>
      </c>
      <c r="I156" s="22">
        <f t="shared" si="7"/>
        <v>0</v>
      </c>
      <c r="J156" s="22">
        <f t="shared" si="8"/>
        <v>0</v>
      </c>
    </row>
    <row r="157" spans="1:10" ht="73.5" customHeight="1">
      <c r="A157" s="5" t="s">
        <v>453</v>
      </c>
      <c r="B157" s="8" t="s">
        <v>274</v>
      </c>
      <c r="C157" s="5" t="s">
        <v>68</v>
      </c>
      <c r="D157" s="8" t="s">
        <v>289</v>
      </c>
      <c r="E157" s="16">
        <v>1</v>
      </c>
      <c r="F157" s="5"/>
      <c r="G157" s="22">
        <f t="shared" si="6"/>
        <v>0</v>
      </c>
      <c r="H157" s="23">
        <v>0.23</v>
      </c>
      <c r="I157" s="22">
        <f t="shared" si="7"/>
        <v>0</v>
      </c>
      <c r="J157" s="22">
        <f t="shared" si="8"/>
        <v>0</v>
      </c>
    </row>
    <row r="158" spans="1:10" ht="73.5" customHeight="1">
      <c r="A158" s="5" t="s">
        <v>454</v>
      </c>
      <c r="B158" s="6" t="s">
        <v>239</v>
      </c>
      <c r="C158" s="7" t="s">
        <v>1</v>
      </c>
      <c r="D158" s="6" t="s">
        <v>240</v>
      </c>
      <c r="E158" s="16">
        <v>50</v>
      </c>
      <c r="F158" s="5"/>
      <c r="G158" s="22">
        <f t="shared" si="6"/>
        <v>0</v>
      </c>
      <c r="H158" s="23">
        <v>0.23</v>
      </c>
      <c r="I158" s="22">
        <f t="shared" si="7"/>
        <v>0</v>
      </c>
      <c r="J158" s="22">
        <f t="shared" si="8"/>
        <v>0</v>
      </c>
    </row>
    <row r="159" spans="1:10" ht="73.5" customHeight="1">
      <c r="A159" s="5" t="s">
        <v>455</v>
      </c>
      <c r="B159" s="6" t="s">
        <v>239</v>
      </c>
      <c r="C159" s="7" t="s">
        <v>1</v>
      </c>
      <c r="D159" s="6" t="s">
        <v>241</v>
      </c>
      <c r="E159" s="16">
        <v>30</v>
      </c>
      <c r="F159" s="5"/>
      <c r="G159" s="22">
        <f t="shared" si="6"/>
        <v>0</v>
      </c>
      <c r="H159" s="23">
        <v>0.23</v>
      </c>
      <c r="I159" s="22">
        <f t="shared" si="7"/>
        <v>0</v>
      </c>
      <c r="J159" s="22">
        <f t="shared" si="8"/>
        <v>0</v>
      </c>
    </row>
    <row r="160" spans="1:10" ht="73.5" customHeight="1">
      <c r="A160" s="5" t="s">
        <v>456</v>
      </c>
      <c r="B160" s="6" t="s">
        <v>242</v>
      </c>
      <c r="C160" s="7" t="s">
        <v>1</v>
      </c>
      <c r="D160" s="6" t="s">
        <v>243</v>
      </c>
      <c r="E160" s="16">
        <v>25</v>
      </c>
      <c r="F160" s="5"/>
      <c r="G160" s="22">
        <f t="shared" si="6"/>
        <v>0</v>
      </c>
      <c r="H160" s="23">
        <v>0.23</v>
      </c>
      <c r="I160" s="22">
        <f t="shared" si="7"/>
        <v>0</v>
      </c>
      <c r="J160" s="22">
        <f t="shared" si="8"/>
        <v>0</v>
      </c>
    </row>
    <row r="161" spans="1:10" ht="73.5" customHeight="1">
      <c r="A161" s="5" t="s">
        <v>457</v>
      </c>
      <c r="B161" s="6" t="s">
        <v>242</v>
      </c>
      <c r="C161" s="7" t="s">
        <v>1</v>
      </c>
      <c r="D161" s="6" t="s">
        <v>244</v>
      </c>
      <c r="E161" s="16">
        <v>20</v>
      </c>
      <c r="F161" s="5"/>
      <c r="G161" s="22">
        <f t="shared" si="6"/>
        <v>0</v>
      </c>
      <c r="H161" s="23">
        <v>0.23</v>
      </c>
      <c r="I161" s="22">
        <f t="shared" si="7"/>
        <v>0</v>
      </c>
      <c r="J161" s="22">
        <f t="shared" si="8"/>
        <v>0</v>
      </c>
    </row>
    <row r="162" spans="1:10" ht="73.5" customHeight="1">
      <c r="A162" s="5" t="s">
        <v>458</v>
      </c>
      <c r="B162" s="6" t="s">
        <v>242</v>
      </c>
      <c r="C162" s="7" t="s">
        <v>1</v>
      </c>
      <c r="D162" s="6" t="s">
        <v>245</v>
      </c>
      <c r="E162" s="16">
        <v>15</v>
      </c>
      <c r="F162" s="5"/>
      <c r="G162" s="22">
        <f t="shared" si="6"/>
        <v>0</v>
      </c>
      <c r="H162" s="23">
        <v>0.23</v>
      </c>
      <c r="I162" s="22">
        <f t="shared" si="7"/>
        <v>0</v>
      </c>
      <c r="J162" s="22">
        <f t="shared" si="8"/>
        <v>0</v>
      </c>
    </row>
    <row r="163" spans="1:10" ht="73.5" customHeight="1">
      <c r="A163" s="5" t="s">
        <v>459</v>
      </c>
      <c r="B163" s="6" t="s">
        <v>242</v>
      </c>
      <c r="C163" s="7" t="s">
        <v>1</v>
      </c>
      <c r="D163" s="6" t="s">
        <v>246</v>
      </c>
      <c r="E163" s="16">
        <v>15</v>
      </c>
      <c r="F163" s="5"/>
      <c r="G163" s="22">
        <f t="shared" si="6"/>
        <v>0</v>
      </c>
      <c r="H163" s="23">
        <v>0.23</v>
      </c>
      <c r="I163" s="22">
        <f t="shared" si="7"/>
        <v>0</v>
      </c>
      <c r="J163" s="22">
        <f t="shared" si="8"/>
        <v>0</v>
      </c>
    </row>
    <row r="164" spans="1:10" ht="73.5" customHeight="1">
      <c r="A164" s="5" t="s">
        <v>460</v>
      </c>
      <c r="B164" s="6" t="s">
        <v>242</v>
      </c>
      <c r="C164" s="7" t="s">
        <v>1</v>
      </c>
      <c r="D164" s="6" t="s">
        <v>247</v>
      </c>
      <c r="E164" s="16">
        <v>15</v>
      </c>
      <c r="F164" s="5"/>
      <c r="G164" s="22">
        <f t="shared" si="6"/>
        <v>0</v>
      </c>
      <c r="H164" s="23">
        <v>0.23</v>
      </c>
      <c r="I164" s="22">
        <f t="shared" si="7"/>
        <v>0</v>
      </c>
      <c r="J164" s="22">
        <f t="shared" si="8"/>
        <v>0</v>
      </c>
    </row>
    <row r="165" spans="1:10" ht="73.5" customHeight="1">
      <c r="A165" s="5" t="s">
        <v>461</v>
      </c>
      <c r="B165" s="6" t="s">
        <v>242</v>
      </c>
      <c r="C165" s="7" t="s">
        <v>1</v>
      </c>
      <c r="D165" s="6" t="s">
        <v>248</v>
      </c>
      <c r="E165" s="16">
        <v>15</v>
      </c>
      <c r="F165" s="5"/>
      <c r="G165" s="22">
        <f t="shared" si="6"/>
        <v>0</v>
      </c>
      <c r="H165" s="23">
        <v>0.23</v>
      </c>
      <c r="I165" s="22">
        <f t="shared" si="7"/>
        <v>0</v>
      </c>
      <c r="J165" s="22">
        <f t="shared" si="8"/>
        <v>0</v>
      </c>
    </row>
    <row r="166" spans="1:10" ht="73.5" customHeight="1">
      <c r="A166" s="5" t="s">
        <v>462</v>
      </c>
      <c r="B166" s="6" t="s">
        <v>242</v>
      </c>
      <c r="C166" s="7" t="s">
        <v>1</v>
      </c>
      <c r="D166" s="6" t="s">
        <v>249</v>
      </c>
      <c r="E166" s="16">
        <v>15</v>
      </c>
      <c r="F166" s="5"/>
      <c r="G166" s="22">
        <f t="shared" si="6"/>
        <v>0</v>
      </c>
      <c r="H166" s="23">
        <v>0.23</v>
      </c>
      <c r="I166" s="22">
        <f t="shared" si="7"/>
        <v>0</v>
      </c>
      <c r="J166" s="22">
        <f t="shared" si="8"/>
        <v>0</v>
      </c>
    </row>
    <row r="167" spans="1:10" ht="73.5" customHeight="1">
      <c r="A167" s="5" t="s">
        <v>463</v>
      </c>
      <c r="B167" s="6" t="s">
        <v>242</v>
      </c>
      <c r="C167" s="7" t="s">
        <v>1</v>
      </c>
      <c r="D167" s="6" t="s">
        <v>250</v>
      </c>
      <c r="E167" s="16">
        <v>15</v>
      </c>
      <c r="F167" s="5"/>
      <c r="G167" s="22">
        <f t="shared" si="6"/>
        <v>0</v>
      </c>
      <c r="H167" s="23">
        <v>0.23</v>
      </c>
      <c r="I167" s="22">
        <f t="shared" si="7"/>
        <v>0</v>
      </c>
      <c r="J167" s="22">
        <f t="shared" si="8"/>
        <v>0</v>
      </c>
    </row>
    <row r="168" spans="1:10" ht="73.5" customHeight="1">
      <c r="A168" s="5" t="s">
        <v>464</v>
      </c>
      <c r="B168" s="6" t="s">
        <v>242</v>
      </c>
      <c r="C168" s="7" t="s">
        <v>1</v>
      </c>
      <c r="D168" s="6" t="s">
        <v>251</v>
      </c>
      <c r="E168" s="16">
        <v>15</v>
      </c>
      <c r="F168" s="5"/>
      <c r="G168" s="22">
        <f t="shared" si="6"/>
        <v>0</v>
      </c>
      <c r="H168" s="23">
        <v>0.23</v>
      </c>
      <c r="I168" s="22">
        <f t="shared" si="7"/>
        <v>0</v>
      </c>
      <c r="J168" s="22">
        <f t="shared" si="8"/>
        <v>0</v>
      </c>
    </row>
    <row r="169" spans="1:10" ht="73.5" customHeight="1">
      <c r="A169" s="5" t="s">
        <v>465</v>
      </c>
      <c r="B169" s="6" t="s">
        <v>242</v>
      </c>
      <c r="C169" s="7" t="s">
        <v>1</v>
      </c>
      <c r="D169" s="6" t="s">
        <v>252</v>
      </c>
      <c r="E169" s="16">
        <v>30</v>
      </c>
      <c r="F169" s="5"/>
      <c r="G169" s="22">
        <f t="shared" si="6"/>
        <v>0</v>
      </c>
      <c r="H169" s="23">
        <v>0.23</v>
      </c>
      <c r="I169" s="22">
        <f t="shared" si="7"/>
        <v>0</v>
      </c>
      <c r="J169" s="22">
        <f t="shared" si="8"/>
        <v>0</v>
      </c>
    </row>
    <row r="170" spans="1:10" ht="73.5" customHeight="1">
      <c r="A170" s="5" t="s">
        <v>466</v>
      </c>
      <c r="B170" s="6" t="s">
        <v>242</v>
      </c>
      <c r="C170" s="7" t="s">
        <v>1</v>
      </c>
      <c r="D170" s="6" t="s">
        <v>253</v>
      </c>
      <c r="E170" s="16">
        <v>15</v>
      </c>
      <c r="F170" s="5"/>
      <c r="G170" s="22">
        <f t="shared" si="6"/>
        <v>0</v>
      </c>
      <c r="H170" s="23">
        <v>0.23</v>
      </c>
      <c r="I170" s="22">
        <f t="shared" si="7"/>
        <v>0</v>
      </c>
      <c r="J170" s="22">
        <f t="shared" si="8"/>
        <v>0</v>
      </c>
    </row>
    <row r="171" spans="1:10" ht="73.5" customHeight="1">
      <c r="A171" s="5" t="s">
        <v>467</v>
      </c>
      <c r="B171" s="6" t="s">
        <v>242</v>
      </c>
      <c r="C171" s="7" t="s">
        <v>1</v>
      </c>
      <c r="D171" s="6" t="s">
        <v>254</v>
      </c>
      <c r="E171" s="16">
        <v>15</v>
      </c>
      <c r="F171" s="5"/>
      <c r="G171" s="22">
        <f t="shared" si="6"/>
        <v>0</v>
      </c>
      <c r="H171" s="23">
        <v>0.23</v>
      </c>
      <c r="I171" s="22">
        <f t="shared" si="7"/>
        <v>0</v>
      </c>
      <c r="J171" s="22">
        <f t="shared" si="8"/>
        <v>0</v>
      </c>
    </row>
    <row r="172" spans="1:10" ht="73.5" customHeight="1">
      <c r="A172" s="5" t="s">
        <v>468</v>
      </c>
      <c r="B172" s="6" t="s">
        <v>242</v>
      </c>
      <c r="C172" s="7" t="s">
        <v>1</v>
      </c>
      <c r="D172" s="6" t="s">
        <v>255</v>
      </c>
      <c r="E172" s="16">
        <v>15</v>
      </c>
      <c r="F172" s="5"/>
      <c r="G172" s="22">
        <f t="shared" si="6"/>
        <v>0</v>
      </c>
      <c r="H172" s="23">
        <v>0.23</v>
      </c>
      <c r="I172" s="22">
        <f t="shared" si="7"/>
        <v>0</v>
      </c>
      <c r="J172" s="22">
        <f t="shared" si="8"/>
        <v>0</v>
      </c>
    </row>
    <row r="173" spans="1:10" ht="73.5" customHeight="1">
      <c r="A173" s="5" t="s">
        <v>469</v>
      </c>
      <c r="B173" s="6" t="s">
        <v>242</v>
      </c>
      <c r="C173" s="7" t="s">
        <v>1</v>
      </c>
      <c r="D173" s="6" t="s">
        <v>256</v>
      </c>
      <c r="E173" s="16">
        <v>15</v>
      </c>
      <c r="F173" s="5"/>
      <c r="G173" s="22">
        <f t="shared" si="6"/>
        <v>0</v>
      </c>
      <c r="H173" s="23">
        <v>0.23</v>
      </c>
      <c r="I173" s="22">
        <f t="shared" si="7"/>
        <v>0</v>
      </c>
      <c r="J173" s="22">
        <f t="shared" si="8"/>
        <v>0</v>
      </c>
    </row>
    <row r="174" spans="1:10" ht="73.5" customHeight="1">
      <c r="A174" s="5" t="s">
        <v>470</v>
      </c>
      <c r="B174" s="6" t="s">
        <v>307</v>
      </c>
      <c r="C174" s="7" t="s">
        <v>0</v>
      </c>
      <c r="D174" s="8" t="s">
        <v>263</v>
      </c>
      <c r="E174" s="16">
        <v>50</v>
      </c>
      <c r="F174" s="5"/>
      <c r="G174" s="22">
        <f t="shared" si="6"/>
        <v>0</v>
      </c>
      <c r="H174" s="23">
        <v>0.23</v>
      </c>
      <c r="I174" s="22">
        <f t="shared" si="7"/>
        <v>0</v>
      </c>
      <c r="J174" s="22">
        <f t="shared" si="8"/>
        <v>0</v>
      </c>
    </row>
    <row r="175" spans="1:10" ht="73.5" customHeight="1">
      <c r="A175" s="5" t="s">
        <v>471</v>
      </c>
      <c r="B175" s="6" t="s">
        <v>306</v>
      </c>
      <c r="C175" s="5" t="s">
        <v>0</v>
      </c>
      <c r="D175" s="8" t="s">
        <v>308</v>
      </c>
      <c r="E175" s="16">
        <v>50</v>
      </c>
      <c r="F175" s="5"/>
      <c r="G175" s="22">
        <f t="shared" si="6"/>
        <v>0</v>
      </c>
      <c r="H175" s="23">
        <v>0.23</v>
      </c>
      <c r="I175" s="22">
        <f t="shared" si="7"/>
        <v>0</v>
      </c>
      <c r="J175" s="22">
        <f t="shared" si="8"/>
        <v>0</v>
      </c>
    </row>
    <row r="176" spans="1:10" ht="73.5" customHeight="1">
      <c r="A176" s="5" t="s">
        <v>472</v>
      </c>
      <c r="B176" s="8" t="s">
        <v>262</v>
      </c>
      <c r="C176" s="5" t="s">
        <v>0</v>
      </c>
      <c r="D176" s="8" t="s">
        <v>264</v>
      </c>
      <c r="E176" s="16">
        <v>30</v>
      </c>
      <c r="F176" s="5"/>
      <c r="G176" s="22">
        <f t="shared" si="6"/>
        <v>0</v>
      </c>
      <c r="H176" s="23">
        <v>0.23</v>
      </c>
      <c r="I176" s="22">
        <f t="shared" si="7"/>
        <v>0</v>
      </c>
      <c r="J176" s="22">
        <f t="shared" si="8"/>
        <v>0</v>
      </c>
    </row>
    <row r="177" spans="1:10" ht="73.5" customHeight="1">
      <c r="A177" s="5" t="s">
        <v>473</v>
      </c>
      <c r="B177" s="6" t="s">
        <v>265</v>
      </c>
      <c r="C177" s="5" t="s">
        <v>0</v>
      </c>
      <c r="D177" s="6" t="s">
        <v>266</v>
      </c>
      <c r="E177" s="16">
        <v>50</v>
      </c>
      <c r="F177" s="5"/>
      <c r="G177" s="22">
        <f t="shared" si="6"/>
        <v>0</v>
      </c>
      <c r="H177" s="23">
        <v>0.23</v>
      </c>
      <c r="I177" s="22">
        <f t="shared" si="7"/>
        <v>0</v>
      </c>
      <c r="J177" s="22">
        <f t="shared" si="8"/>
        <v>0</v>
      </c>
    </row>
    <row r="178" spans="1:10" ht="80.25" customHeight="1">
      <c r="A178" s="5" t="s">
        <v>474</v>
      </c>
      <c r="B178" s="6" t="s">
        <v>290</v>
      </c>
      <c r="C178" s="5" t="s">
        <v>0</v>
      </c>
      <c r="D178" s="6" t="s">
        <v>292</v>
      </c>
      <c r="E178" s="16">
        <v>1</v>
      </c>
      <c r="F178" s="5"/>
      <c r="G178" s="22">
        <f t="shared" ref="G178" si="9">E178*F178</f>
        <v>0</v>
      </c>
      <c r="H178" s="23">
        <v>0.23</v>
      </c>
      <c r="I178" s="22">
        <f t="shared" ref="I178" si="10">G178*H178</f>
        <v>0</v>
      </c>
      <c r="J178" s="22">
        <f t="shared" ref="J178" si="11">G178+I178</f>
        <v>0</v>
      </c>
    </row>
    <row r="179" spans="1:10" ht="45" customHeight="1">
      <c r="A179" s="35" t="s">
        <v>482</v>
      </c>
      <c r="B179" s="36"/>
      <c r="C179" s="36"/>
      <c r="D179" s="36"/>
      <c r="E179" s="36"/>
      <c r="F179" s="37"/>
      <c r="G179" s="22"/>
      <c r="H179" s="23" t="s">
        <v>481</v>
      </c>
      <c r="I179" s="22"/>
      <c r="J179" s="22"/>
    </row>
  </sheetData>
  <mergeCells count="7">
    <mergeCell ref="A179:F179"/>
    <mergeCell ref="A3:F5"/>
    <mergeCell ref="A1:J1"/>
    <mergeCell ref="H2:J2"/>
    <mergeCell ref="H3:J3"/>
    <mergeCell ref="H4:J4"/>
    <mergeCell ref="H5:J5"/>
  </mergeCells>
  <phoneticPr fontId="3" type="noConversion"/>
  <pageMargins left="0.25" right="0.25"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8C8C0BDC-7533-4A7F-B8EE-573C68D64A5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Arkusz1!Tytuły_wydruku</vt:lpstr>
    </vt:vector>
  </TitlesOfParts>
  <Company>MON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Madera Małgorzata</dc:creator>
  <cp:lastModifiedBy>Liepelt Tomasz</cp:lastModifiedBy>
  <cp:lastPrinted>2026-03-23T11:37:26Z</cp:lastPrinted>
  <dcterms:created xsi:type="dcterms:W3CDTF">2026-01-19T06:58:49Z</dcterms:created>
  <dcterms:modified xsi:type="dcterms:W3CDTF">2026-04-02T09:26:51Z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4417deb9-e67d-403a-8d7b-a023184cc6c3</vt:lpwstr>
  </property>
  <property fmtid="{D5CDD505-2E9C-101B-9397-08002B2CF9AE}" pid="3" name="bjpmDocIH">
    <vt:lpwstr>zYQ4Zgx1H4HRbx8DlUxUA4HQBx7nR7Ss</vt:lpwstr>
  </property>
  <property fmtid="{D5CDD505-2E9C-101B-9397-08002B2CF9AE}" pid="4" name="bjDocumentLabelXML">
    <vt:lpwstr>&lt;?xml version="1.0" encoding="us-ascii"?&gt;&lt;sisl xmlns:xsd="http://www.w3.org/2001/XMLSchema" xmlns:xsi="http://www.w3.org/2001/XMLSchema-instance" sislVersion="0" policy="8417b2fb-54a7-4fbc-b023-b6b37b7a623f" origin="defaultValue"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s5636:Creator type=author">
    <vt:lpwstr>Madera Małgorzata</vt:lpwstr>
  </property>
  <property fmtid="{D5CDD505-2E9C-101B-9397-08002B2CF9AE}" pid="8" name="s5636:Creator type=organization">
    <vt:lpwstr>MILNET-Z</vt:lpwstr>
  </property>
  <property fmtid="{D5CDD505-2E9C-101B-9397-08002B2CF9AE}" pid="9" name="bjPortionMark">
    <vt:lpwstr>[JAW]</vt:lpwstr>
  </property>
  <property fmtid="{D5CDD505-2E9C-101B-9397-08002B2CF9AE}" pid="10" name="bjSaver">
    <vt:lpwstr>A4SRzQqOx5pwwfgRSrq9o3LL2zK4XgBR</vt:lpwstr>
  </property>
  <property fmtid="{D5CDD505-2E9C-101B-9397-08002B2CF9AE}" pid="11" name="bjClsUserRVM">
    <vt:lpwstr>[]</vt:lpwstr>
  </property>
  <property fmtid="{D5CDD505-2E9C-101B-9397-08002B2CF9AE}" pid="12" name="s5636:Creator type=IP">
    <vt:lpwstr>10.70.46.73</vt:lpwstr>
  </property>
</Properties>
</file>